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0" windowWidth="28755" windowHeight="11835"/>
  </bookViews>
  <sheets>
    <sheet name="подушевое" sheetId="1" r:id="rId1"/>
  </sheets>
  <definedNames>
    <definedName name="_GoBack">#REF!</definedName>
    <definedName name="F">#REF!</definedName>
    <definedName name="в">#REF!</definedName>
    <definedName name="П">#REF!</definedName>
    <definedName name="ф">#REF!</definedName>
    <definedName name="ы">#REF!</definedName>
  </definedNames>
  <calcPr calcId="125725"/>
</workbook>
</file>

<file path=xl/calcChain.xml><?xml version="1.0" encoding="utf-8"?>
<calcChain xmlns="http://schemas.openxmlformats.org/spreadsheetml/2006/main">
  <c r="E101" i="1"/>
  <c r="G101" s="1"/>
  <c r="G100"/>
  <c r="F100"/>
  <c r="G99"/>
  <c r="F99"/>
  <c r="F101" s="1"/>
  <c r="G98"/>
  <c r="F98"/>
  <c r="E97"/>
  <c r="G97" s="1"/>
  <c r="G96"/>
  <c r="F96"/>
  <c r="G95"/>
  <c r="F95"/>
  <c r="G94"/>
  <c r="F94"/>
  <c r="G93"/>
  <c r="F93"/>
  <c r="G92"/>
  <c r="F92"/>
  <c r="G91"/>
  <c r="F91"/>
  <c r="G90"/>
  <c r="F90"/>
  <c r="G89"/>
  <c r="F89"/>
  <c r="G88"/>
  <c r="F88"/>
  <c r="G87"/>
  <c r="F87"/>
  <c r="G86"/>
  <c r="F86"/>
  <c r="G85"/>
  <c r="F85"/>
  <c r="G84"/>
  <c r="F84"/>
  <c r="G83"/>
  <c r="F83"/>
  <c r="G82"/>
  <c r="F82"/>
  <c r="G81"/>
  <c r="F81"/>
  <c r="F97" s="1"/>
  <c r="E80"/>
  <c r="G80" s="1"/>
  <c r="G79"/>
  <c r="F79"/>
  <c r="G78"/>
  <c r="F78"/>
  <c r="G77"/>
  <c r="F77"/>
  <c r="G76"/>
  <c r="F76"/>
  <c r="G75"/>
  <c r="F75"/>
  <c r="G74"/>
  <c r="F74"/>
  <c r="G73"/>
  <c r="F73"/>
  <c r="G72"/>
  <c r="F72"/>
  <c r="G71"/>
  <c r="F71"/>
  <c r="G70"/>
  <c r="F70"/>
  <c r="G69"/>
  <c r="F69"/>
  <c r="G68"/>
  <c r="F68"/>
  <c r="G67"/>
  <c r="F67"/>
  <c r="G66"/>
  <c r="F66"/>
  <c r="G65"/>
  <c r="F65"/>
  <c r="G64"/>
  <c r="F64"/>
  <c r="G63"/>
  <c r="F63"/>
  <c r="G62"/>
  <c r="F62"/>
  <c r="G61"/>
  <c r="F61"/>
  <c r="G60"/>
  <c r="F60"/>
  <c r="G59"/>
  <c r="F59"/>
  <c r="G58"/>
  <c r="F58"/>
  <c r="G57"/>
  <c r="F57"/>
  <c r="G56"/>
  <c r="F56"/>
  <c r="G55"/>
  <c r="F55"/>
  <c r="G54"/>
  <c r="F54"/>
  <c r="G53"/>
  <c r="F53"/>
  <c r="G52"/>
  <c r="F52"/>
  <c r="G51"/>
  <c r="F51"/>
  <c r="G50"/>
  <c r="F50"/>
  <c r="G49"/>
  <c r="F49"/>
  <c r="G48"/>
  <c r="F48"/>
  <c r="G47"/>
  <c r="F47"/>
  <c r="G46"/>
  <c r="F46"/>
  <c r="G45"/>
  <c r="F45"/>
  <c r="G44"/>
  <c r="F44"/>
  <c r="G43"/>
  <c r="F43"/>
  <c r="G42"/>
  <c r="F42"/>
  <c r="G41"/>
  <c r="F41"/>
  <c r="G40"/>
  <c r="F40"/>
  <c r="G39"/>
  <c r="F39"/>
  <c r="G38"/>
  <c r="F38"/>
  <c r="G37"/>
  <c r="F37"/>
  <c r="G36"/>
  <c r="F36"/>
  <c r="G35"/>
  <c r="F35"/>
  <c r="G34"/>
  <c r="F34"/>
  <c r="G33"/>
  <c r="F33"/>
  <c r="G32"/>
  <c r="F32"/>
  <c r="G31"/>
  <c r="F31"/>
  <c r="G30"/>
  <c r="F30"/>
  <c r="G29"/>
  <c r="F29"/>
  <c r="G28"/>
  <c r="F28"/>
  <c r="G27"/>
  <c r="F27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G17"/>
  <c r="F17"/>
  <c r="G16"/>
  <c r="F16"/>
  <c r="G15"/>
  <c r="F15"/>
  <c r="G14"/>
  <c r="F14"/>
  <c r="G13"/>
  <c r="F13"/>
  <c r="G12"/>
  <c r="F12"/>
  <c r="G11"/>
  <c r="F11"/>
  <c r="G10"/>
  <c r="F10"/>
  <c r="G9"/>
  <c r="F9"/>
  <c r="G8"/>
  <c r="F8"/>
  <c r="G7"/>
  <c r="F7"/>
  <c r="G6"/>
  <c r="F6"/>
  <c r="F80" l="1"/>
  <c r="F102" s="1"/>
  <c r="E102"/>
  <c r="G102" s="1"/>
</calcChain>
</file>

<file path=xl/sharedStrings.xml><?xml version="1.0" encoding="utf-8"?>
<sst xmlns="http://schemas.openxmlformats.org/spreadsheetml/2006/main" count="104" uniqueCount="104">
  <si>
    <t>№</t>
  </si>
  <si>
    <t>Наименование</t>
  </si>
  <si>
    <t>Реестр</t>
  </si>
  <si>
    <t>Финансирование на 2026 год (НОВОЕ)</t>
  </si>
  <si>
    <r>
      <t xml:space="preserve">Финансирование
</t>
    </r>
    <r>
      <rPr>
        <b/>
        <u/>
        <sz val="10"/>
        <color rgb="FFFF0000"/>
        <rFont val="Times New Roman"/>
        <family val="1"/>
        <charset val="204"/>
      </rPr>
      <t>старое с 01.03.26</t>
    </r>
  </si>
  <si>
    <t>ОТКЛОНЕНИЕ</t>
  </si>
  <si>
    <t>%</t>
  </si>
  <si>
    <t>СПб ГБУЗ "Городская больница №20"</t>
  </si>
  <si>
    <t>СПб ГБУЗ "Николаевская больница"</t>
  </si>
  <si>
    <t>СПб ГБУЗ "Городская больница №40 Курортного района"</t>
  </si>
  <si>
    <t>СПб ГБУЗ "Городская поликлиника №14"</t>
  </si>
  <si>
    <t>СПб ГБУЗ "Городская поликлиника №17"</t>
  </si>
  <si>
    <t>СПб ГБУЗ "Городская поликлиника №19"</t>
  </si>
  <si>
    <t>СПб ГБУЗ "Городская поликлиника №21"</t>
  </si>
  <si>
    <t>СПб ГБУЗ "Городская поликлиника №22"</t>
  </si>
  <si>
    <t>СПб ГБУЗ "Городская поликлиника №23"</t>
  </si>
  <si>
    <t>СПб ГБУЗ "Городская поликлиника №24"</t>
  </si>
  <si>
    <t>СПб ГБУЗ "Городская поликлиника №25 Невского района"</t>
  </si>
  <si>
    <t>СПб ГБУЗ "Городская поликлиника №27"</t>
  </si>
  <si>
    <t>СПб ГБУЗ "Поликлиника №28"</t>
  </si>
  <si>
    <t>СПб ГБУЗ "Городская поликлиника №3"</t>
  </si>
  <si>
    <t>СПб ГБУЗ "Городская поликлиника №30"</t>
  </si>
  <si>
    <t>СПб ГБУЗ "Городская поликлиника №32"</t>
  </si>
  <si>
    <t>СПб ГБУЗ "Городская поликлиника №34"</t>
  </si>
  <si>
    <t>СПб ГБУЗ "Городская поликлиника №37"</t>
  </si>
  <si>
    <t>СПб ГБУЗ "Городская поликлиника №38"</t>
  </si>
  <si>
    <t>СПб ГБУЗ "Городская поликлиника №39"</t>
  </si>
  <si>
    <t>СПб ГБУЗ "Городская поликлиника №4"</t>
  </si>
  <si>
    <t>СПб ГАУЗ "Городская поликлиника №40"</t>
  </si>
  <si>
    <t>СПб ГБУЗ "Городская поликлиника №43"</t>
  </si>
  <si>
    <t>СПб ГБУЗ "Городская поликлиника №44"</t>
  </si>
  <si>
    <t>СПб ГБУЗ "Городская поликлиника №46"</t>
  </si>
  <si>
    <t>СПб ГБУЗ "Поликлиника № 48"</t>
  </si>
  <si>
    <t>СПб ГБУЗ "Городская поликлиника №49"</t>
  </si>
  <si>
    <t>СПб ГБУЗ "Городская поликлиника №51"</t>
  </si>
  <si>
    <t>СПб ГБУЗ "Городская поликлиника №52"</t>
  </si>
  <si>
    <t>СПб ГБУЗ "Городская поликлиника №54"</t>
  </si>
  <si>
    <t>СПб ГБУЗ "Городская поликлиника №56"</t>
  </si>
  <si>
    <t>СПб ГБУЗ "Городская поликлиника №6"</t>
  </si>
  <si>
    <t>СПб ГБУЗ "Городская поликлиника №60 Пушкинского района"</t>
  </si>
  <si>
    <t>СПб ГБУЗ "Городская поликлиника №71"</t>
  </si>
  <si>
    <t>СПб ГБУЗ "Городская поликлиника №72"</t>
  </si>
  <si>
    <t>СПб ГБУЗ "Городская поликлиника №74"</t>
  </si>
  <si>
    <t>СПб ГБУЗ "Городская поликлиника №75"</t>
  </si>
  <si>
    <t>СПб ГБУЗ "Городская поликлиника №76"</t>
  </si>
  <si>
    <t>СПб ГБУЗ "Городская поликлиника № 77 Невского района"</t>
  </si>
  <si>
    <t>СПб ГБУЗ "Городская поликлиника №78"</t>
  </si>
  <si>
    <t>СПб ГБУЗ "Городская поликлиника №8"</t>
  </si>
  <si>
    <t>СПб ГАУЗ "Городская поликлиника №81"</t>
  </si>
  <si>
    <t>СПб ГБУЗ "Городская поликлиника №86"</t>
  </si>
  <si>
    <t>СПб ГБУЗ "Городская поликлиника №87"</t>
  </si>
  <si>
    <t>СПб ГБУЗ "Городская поликлиника №88"</t>
  </si>
  <si>
    <t>СПб ГБУЗ "Городская поликлиника №91"</t>
  </si>
  <si>
    <t>СПб ГБУЗ "Городская поликлиника №93"</t>
  </si>
  <si>
    <t>СПб ГБУЗ "Городская поликлиника №94"</t>
  </si>
  <si>
    <t>СПб ГБУЗ "Городская поликлиника №95"</t>
  </si>
  <si>
    <t>СПб ГБУЗ "Городская поликлиника №96"</t>
  </si>
  <si>
    <t>СПб ГБУЗ "Городская поликлиника №97"</t>
  </si>
  <si>
    <t>СПб ГБУЗ "Городская поликлиника №98"</t>
  </si>
  <si>
    <t>СПб ГБУЗ "Городская поликлиника №99"</t>
  </si>
  <si>
    <t>СПб ГБУЗ "Городская поликлиника №100 Невского района"</t>
  </si>
  <si>
    <t>СПб ГБУЗ "Городская поликлиника №102"</t>
  </si>
  <si>
    <t>СПб ГБУЗ "Городская поликлиника №104"</t>
  </si>
  <si>
    <t>СПб ГБУЗ "Городская поликлиника №106"</t>
  </si>
  <si>
    <t>СПб ГБУЗ "Городская поликлиника №107"</t>
  </si>
  <si>
    <t>СПб ГБУЗ "Городская поликлиника №109"</t>
  </si>
  <si>
    <t>СПб ГБУЗ "Городская поликлиника №111"</t>
  </si>
  <si>
    <t>СПб ГБУЗ "Городская поликлиника №112"</t>
  </si>
  <si>
    <t>СПб ГБУЗ "Городская поликлиника №114"</t>
  </si>
  <si>
    <t>СПб ГБУЗ "Городская поликлиника №117"</t>
  </si>
  <si>
    <t>СПб ГБУЗ "Городская поликлиника №120"</t>
  </si>
  <si>
    <t>СПб ГБУЗ "Городская поликлиника №122"</t>
  </si>
  <si>
    <t>СПб ГБУЗ "Детская городская поликлиника №71"</t>
  </si>
  <si>
    <t>ЧУЗ "Клиническая больница "РЖД-Медицина" г.СПб</t>
  </si>
  <si>
    <t>ООО "Городские поликлиники"</t>
  </si>
  <si>
    <t>ООО "МЦ Эко-безопасность"</t>
  </si>
  <si>
    <t>Поликлиника №4 ФТС России</t>
  </si>
  <si>
    <t>ФГБОУ ВО "Военно-медицинская академия имени С.М.Кирова" Министерства обороны РФ</t>
  </si>
  <si>
    <t>ФГБОУ ВО ПСПбГМУ им. И.П. Павлова Минздрава России</t>
  </si>
  <si>
    <t>СПб ГУП "Пассажиравтотранс" (МСЧ-70)</t>
  </si>
  <si>
    <t>ФГБОУ ВО "СЗ Государственный медицинский университет им. И.И. Мечникова" Минздрава России</t>
  </si>
  <si>
    <t>Итого по Группе 1</t>
  </si>
  <si>
    <t>СПб ГБУЗ "Городская поликлиника №118"</t>
  </si>
  <si>
    <t>СПб ГБУЗ "Детская городская поликлиника №7"</t>
  </si>
  <si>
    <t>СПб ГБУЗ "Детская городская поликлиника №11"</t>
  </si>
  <si>
    <t>СПб ГБУЗ "Детская городская поликлиника №17"</t>
  </si>
  <si>
    <t>СПб ГБУЗ "Детская городская поликлиника №19"</t>
  </si>
  <si>
    <t>СПб ГБУЗ "Детская городская поликлиника №29"</t>
  </si>
  <si>
    <t>СПб ГБУЗ "Детская поликлиника №30"</t>
  </si>
  <si>
    <t>СПб ГБУЗ "Детская городская поликлиника №35"</t>
  </si>
  <si>
    <t>СПб ГБУЗ "Детская городская поликлиника №44"</t>
  </si>
  <si>
    <t>СПб ГБУЗ "Детская городская поликлиника №45 Невского района"</t>
  </si>
  <si>
    <t>СПб ГБУЗ "Детская городская поликлиника №49"</t>
  </si>
  <si>
    <t>СПб ГБУЗ "Детская городская поликлиника №51"</t>
  </si>
  <si>
    <t>СПб ГБУЗ "Детская городская поликлиника №62"</t>
  </si>
  <si>
    <t>СПб ГБУЗ "Городская поликлиника №63"</t>
  </si>
  <si>
    <t>СПб ГБУЗ "Детская городская поликлиника №73"</t>
  </si>
  <si>
    <t>СПб ГБУЗ "Детская городская поликлиника №68"</t>
  </si>
  <si>
    <t>Итого по Группе 2</t>
  </si>
  <si>
    <t>ФГБУЗ СПб  клиническая больница Российской академии наук</t>
  </si>
  <si>
    <t>ФГБНУ "Институт экспериментальной медицины"</t>
  </si>
  <si>
    <t>ФГБУ СЗОНКЦ им. Л.Г.Соколова ФМБА России</t>
  </si>
  <si>
    <t>Итого по Группе 3</t>
  </si>
  <si>
    <t>Приложение №3 к решению заседания Комиссии по разработке территориальной программы обязательного  медицинского страхования в Санкт-Петербурге от 25.03.2026 № 4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</si>
</sst>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_-* #,##0\ _₽_-;\-* #,##0\ _₽_-;_-* &quot;-&quot;???\ _₽_-;_-@_-"/>
    <numFmt numFmtId="165" formatCode="_-* #,##0\ _₽_-;\-* #,##0\ _₽_-;_-* &quot;-&quot;??\ _₽_-;_-@_-"/>
    <numFmt numFmtId="166" formatCode="_-* #,##0.00\ [$EUR]_-;\-* #,##0.00\ [$EUR]_-;_-* &quot;-&quot;??\ [$EUR]_-;_-@_-"/>
    <numFmt numFmtId="167" formatCode="#,##0.00&quot; &quot;[$руб.-419];[Red]&quot;-&quot;#,##0.00&quot; &quot;[$руб.-419]"/>
    <numFmt numFmtId="168" formatCode="_-* #,##0&quot;р.&quot;_-;\-* #,##0&quot;р.&quot;_-;_-* &quot;-&quot;&quot;р.&quot;_-;_-@_-"/>
    <numFmt numFmtId="169" formatCode="_-* #,##0.00_р_._-;\-* #,##0.00_р_._-;_-* &quot;-&quot;??_р_._-;_-@_-"/>
    <numFmt numFmtId="170" formatCode="_-* #,##0.00_р_._-;\-* #,##0.00_р_._-;_-* \-??_р_._-;_-@_-"/>
    <numFmt numFmtId="171" formatCode="0.0"/>
  </numFmts>
  <fonts count="4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Helv"/>
      <charset val="204"/>
    </font>
    <font>
      <sz val="10"/>
      <name val="Helv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0"/>
      <name val="BalticHlv"/>
    </font>
    <font>
      <sz val="11"/>
      <name val="Arial Cyr"/>
      <family val="2"/>
      <charset val="204"/>
    </font>
    <font>
      <sz val="10"/>
      <name val="Arial"/>
      <family val="2"/>
    </font>
    <font>
      <b/>
      <i/>
      <sz val="16"/>
      <color indexed="8"/>
      <name val="Arial Cyr1"/>
      <charset val="204"/>
    </font>
    <font>
      <sz val="12"/>
      <name val="RotisSansSerif"/>
      <family val="2"/>
    </font>
    <font>
      <b/>
      <i/>
      <u/>
      <sz val="11"/>
      <color indexed="8"/>
      <name val="Arial Cyr1"/>
      <charset val="204"/>
    </font>
    <font>
      <sz val="11"/>
      <color indexed="62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indexed="12"/>
      <name val="Helvetica Neue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0"/>
      <name val="Calibri"/>
      <family val="2"/>
      <charset val="204"/>
      <scheme val="minor"/>
    </font>
    <font>
      <sz val="11"/>
      <color indexed="8"/>
      <name val="Helvetica Neue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365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9" fillId="0" borderId="0"/>
    <xf numFmtId="0" fontId="10" fillId="0" borderId="0"/>
    <xf numFmtId="0" fontId="11" fillId="0" borderId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12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0" fontId="12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2" borderId="0" applyNumberFormat="0" applyBorder="0" applyAlignment="0" applyProtection="0"/>
    <xf numFmtId="0" fontId="12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3" borderId="0" applyNumberFormat="0" applyBorder="0" applyAlignment="0" applyProtection="0"/>
    <xf numFmtId="0" fontId="12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12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7" borderId="0" applyNumberFormat="0" applyBorder="0" applyAlignment="0" applyProtection="0"/>
    <xf numFmtId="0" fontId="12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2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12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20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2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0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166" fontId="15" fillId="0" borderId="0">
      <alignment horizontal="left"/>
    </xf>
    <xf numFmtId="166" fontId="16" fillId="0" borderId="0" applyFont="0" applyBorder="0">
      <alignment horizontal="center" vertical="center"/>
    </xf>
    <xf numFmtId="0" fontId="4" fillId="0" borderId="0"/>
    <xf numFmtId="0" fontId="17" fillId="0" borderId="0"/>
    <xf numFmtId="0" fontId="4" fillId="0" borderId="0"/>
    <xf numFmtId="0" fontId="18" fillId="0" borderId="0">
      <alignment horizontal="center"/>
    </xf>
    <xf numFmtId="0" fontId="18" fillId="0" borderId="0">
      <alignment horizontal="center" textRotation="90"/>
    </xf>
    <xf numFmtId="166" fontId="19" fillId="0" borderId="0"/>
    <xf numFmtId="0" fontId="11" fillId="14" borderId="25" applyNumberFormat="0" applyFont="0" applyAlignment="0" applyProtection="0"/>
    <xf numFmtId="0" fontId="20" fillId="0" borderId="0"/>
    <xf numFmtId="167" fontId="20" fillId="0" borderId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21" fillId="12" borderId="26" applyNumberFormat="0" applyAlignment="0" applyProtection="0"/>
    <xf numFmtId="0" fontId="22" fillId="12" borderId="26" applyNumberFormat="0" applyAlignment="0" applyProtection="0"/>
    <xf numFmtId="0" fontId="22" fillId="12" borderId="26" applyNumberFormat="0" applyAlignment="0" applyProtection="0"/>
    <xf numFmtId="0" fontId="23" fillId="19" borderId="27" applyNumberFormat="0" applyAlignment="0" applyProtection="0"/>
    <xf numFmtId="0" fontId="23" fillId="19" borderId="27" applyNumberFormat="0" applyAlignment="0" applyProtection="0"/>
    <xf numFmtId="0" fontId="24" fillId="19" borderId="26" applyNumberFormat="0" applyAlignment="0" applyProtection="0"/>
    <xf numFmtId="0" fontId="24" fillId="19" borderId="26" applyNumberFormat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168" fontId="26" fillId="0" borderId="0" applyFont="0" applyFill="0" applyBorder="0" applyAlignment="0" applyProtection="0"/>
    <xf numFmtId="0" fontId="27" fillId="0" borderId="28" applyNumberFormat="0" applyFill="0" applyAlignment="0" applyProtection="0"/>
    <xf numFmtId="0" fontId="27" fillId="0" borderId="28" applyNumberFormat="0" applyFill="0" applyAlignment="0" applyProtection="0"/>
    <xf numFmtId="0" fontId="28" fillId="0" borderId="29" applyNumberFormat="0" applyFill="0" applyAlignment="0" applyProtection="0"/>
    <xf numFmtId="0" fontId="28" fillId="0" borderId="29" applyNumberFormat="0" applyFill="0" applyAlignment="0" applyProtection="0"/>
    <xf numFmtId="0" fontId="29" fillId="0" borderId="30" applyNumberFormat="0" applyFill="0" applyAlignment="0" applyProtection="0"/>
    <xf numFmtId="0" fontId="29" fillId="0" borderId="30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6" fillId="14" borderId="25" applyNumberFormat="0" applyFont="0" applyAlignment="0" applyProtection="0"/>
    <xf numFmtId="0" fontId="30" fillId="0" borderId="31" applyNumberFormat="0" applyFill="0" applyAlignment="0" applyProtection="0"/>
    <xf numFmtId="0" fontId="30" fillId="0" borderId="31" applyNumberFormat="0" applyFill="0" applyAlignment="0" applyProtection="0"/>
    <xf numFmtId="0" fontId="31" fillId="29" borderId="32" applyNumberFormat="0" applyAlignment="0" applyProtection="0"/>
    <xf numFmtId="0" fontId="31" fillId="29" borderId="32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26" fillId="0" borderId="0"/>
    <xf numFmtId="0" fontId="4" fillId="0" borderId="0" applyFill="0" applyProtection="0"/>
    <xf numFmtId="0" fontId="26" fillId="0" borderId="0"/>
    <xf numFmtId="0" fontId="4" fillId="0" borderId="0" applyFill="0" applyProtection="0"/>
    <xf numFmtId="0" fontId="1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6" fillId="0" borderId="0"/>
    <xf numFmtId="0" fontId="1" fillId="0" borderId="0"/>
    <xf numFmtId="0" fontId="11" fillId="0" borderId="0"/>
    <xf numFmtId="166" fontId="26" fillId="0" borderId="0"/>
    <xf numFmtId="0" fontId="4" fillId="0" borderId="0"/>
    <xf numFmtId="0" fontId="4" fillId="0" borderId="0" applyFill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37" fillId="0" borderId="0" applyNumberFormat="0" applyFill="0" applyBorder="0" applyProtection="0">
      <alignment vertical="top"/>
    </xf>
    <xf numFmtId="0" fontId="11" fillId="0" borderId="0"/>
    <xf numFmtId="0" fontId="11" fillId="0" borderId="0"/>
    <xf numFmtId="0" fontId="38" fillId="0" borderId="0"/>
    <xf numFmtId="0" fontId="4" fillId="0" borderId="0"/>
    <xf numFmtId="0" fontId="11" fillId="0" borderId="0" applyNumberFormat="0" applyFont="0" applyFill="0" applyBorder="0" applyAlignment="0" applyProtection="0">
      <alignment vertical="top"/>
    </xf>
    <xf numFmtId="0" fontId="4" fillId="0" borderId="0"/>
    <xf numFmtId="0" fontId="1" fillId="0" borderId="0"/>
    <xf numFmtId="0" fontId="1" fillId="0" borderId="0"/>
    <xf numFmtId="0" fontId="4" fillId="0" borderId="0"/>
    <xf numFmtId="0" fontId="26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1" fillId="0" borderId="0"/>
    <xf numFmtId="0" fontId="41" fillId="0" borderId="0"/>
    <xf numFmtId="0" fontId="40" fillId="0" borderId="0"/>
    <xf numFmtId="0" fontId="42" fillId="0" borderId="0"/>
    <xf numFmtId="0" fontId="11" fillId="0" borderId="0"/>
    <xf numFmtId="166" fontId="37" fillId="0" borderId="0" applyNumberFormat="0" applyFill="0" applyBorder="0" applyProtection="0">
      <alignment vertical="top"/>
    </xf>
    <xf numFmtId="0" fontId="4" fillId="0" borderId="0"/>
    <xf numFmtId="0" fontId="1" fillId="0" borderId="0"/>
    <xf numFmtId="0" fontId="1" fillId="0" borderId="0"/>
    <xf numFmtId="0" fontId="4" fillId="0" borderId="0"/>
    <xf numFmtId="0" fontId="4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40" fillId="0" borderId="0"/>
    <xf numFmtId="0" fontId="26" fillId="0" borderId="0"/>
    <xf numFmtId="0" fontId="37" fillId="0" borderId="0" applyNumberFormat="0" applyFill="0" applyBorder="0" applyProtection="0">
      <alignment vertical="top"/>
    </xf>
    <xf numFmtId="0" fontId="38" fillId="0" borderId="0"/>
    <xf numFmtId="0" fontId="26" fillId="0" borderId="0"/>
    <xf numFmtId="0" fontId="26" fillId="0" borderId="0"/>
    <xf numFmtId="0" fontId="4" fillId="0" borderId="0"/>
    <xf numFmtId="0" fontId="38" fillId="0" borderId="0"/>
    <xf numFmtId="0" fontId="11" fillId="0" borderId="0"/>
    <xf numFmtId="0" fontId="4" fillId="0" borderId="0"/>
    <xf numFmtId="166" fontId="26" fillId="0" borderId="0"/>
    <xf numFmtId="0" fontId="4" fillId="0" borderId="0"/>
    <xf numFmtId="0" fontId="1" fillId="0" borderId="0"/>
    <xf numFmtId="0" fontId="11" fillId="0" borderId="0"/>
    <xf numFmtId="0" fontId="4" fillId="0" borderId="0"/>
    <xf numFmtId="0" fontId="26" fillId="0" borderId="0"/>
    <xf numFmtId="0" fontId="4" fillId="0" borderId="0" applyFill="0" applyProtection="0"/>
    <xf numFmtId="0" fontId="4" fillId="0" borderId="0" applyFill="0" applyProtection="0"/>
    <xf numFmtId="0" fontId="26" fillId="0" borderId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6" fillId="14" borderId="25" applyNumberFormat="0" applyFont="0" applyAlignment="0" applyProtection="0"/>
    <xf numFmtId="0" fontId="26" fillId="14" borderId="2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6" fillId="0" borderId="33" applyNumberFormat="0" applyFill="0" applyAlignment="0" applyProtection="0"/>
    <xf numFmtId="0" fontId="46" fillId="0" borderId="33" applyNumberFormat="0" applyFill="0" applyAlignment="0" applyProtection="0"/>
    <xf numFmtId="0" fontId="9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26" fillId="0" borderId="0" applyFill="0" applyBorder="0" applyAlignment="0" applyProtection="0"/>
    <xf numFmtId="169" fontId="43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</cellStyleXfs>
  <cellXfs count="81">
    <xf numFmtId="0" fontId="0" fillId="0" borderId="0" xfId="0"/>
    <xf numFmtId="0" fontId="2" fillId="0" borderId="0" xfId="0" applyFont="1" applyFill="1" applyAlignment="1"/>
    <xf numFmtId="0" fontId="3" fillId="0" borderId="1" xfId="3" applyFont="1" applyFill="1" applyBorder="1" applyAlignment="1">
      <alignment horizontal="left" vertical="center" wrapText="1"/>
    </xf>
    <xf numFmtId="0" fontId="2" fillId="0" borderId="0" xfId="0" applyFont="1" applyFill="1" applyBorder="1" applyAlignment="1"/>
    <xf numFmtId="43" fontId="2" fillId="0" borderId="0" xfId="1" applyNumberFormat="1" applyFont="1" applyFill="1" applyAlignment="1"/>
    <xf numFmtId="0" fontId="5" fillId="0" borderId="0" xfId="0" applyFont="1" applyFill="1" applyBorder="1" applyAlignment="1">
      <alignment horizontal="center" vertical="center" wrapText="1"/>
    </xf>
    <xf numFmtId="43" fontId="2" fillId="0" borderId="0" xfId="1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wrapText="1"/>
    </xf>
    <xf numFmtId="0" fontId="2" fillId="0" borderId="14" xfId="0" applyFont="1" applyFill="1" applyBorder="1" applyAlignment="1"/>
    <xf numFmtId="0" fontId="2" fillId="0" borderId="15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43" fontId="8" fillId="3" borderId="10" xfId="1" applyNumberFormat="1" applyFont="1" applyFill="1" applyBorder="1" applyAlignment="1">
      <alignment horizontal="center"/>
    </xf>
    <xf numFmtId="43" fontId="8" fillId="0" borderId="9" xfId="1" applyNumberFormat="1" applyFont="1" applyFill="1" applyBorder="1" applyAlignment="1">
      <alignment horizontal="center"/>
    </xf>
    <xf numFmtId="0" fontId="2" fillId="0" borderId="12" xfId="0" applyFont="1" applyFill="1" applyBorder="1" applyAlignment="1"/>
    <xf numFmtId="0" fontId="2" fillId="0" borderId="16" xfId="0" applyFont="1" applyFill="1" applyBorder="1" applyAlignment="1"/>
    <xf numFmtId="0" fontId="2" fillId="0" borderId="17" xfId="0" applyFont="1" applyFill="1" applyBorder="1" applyAlignment="1">
      <alignment vertical="top" wrapText="1"/>
    </xf>
    <xf numFmtId="0" fontId="2" fillId="0" borderId="11" xfId="0" applyFont="1" applyFill="1" applyBorder="1" applyAlignment="1">
      <alignment horizontal="center"/>
    </xf>
    <xf numFmtId="164" fontId="2" fillId="2" borderId="9" xfId="0" applyNumberFormat="1" applyFont="1" applyFill="1" applyBorder="1" applyAlignment="1"/>
    <xf numFmtId="165" fontId="2" fillId="3" borderId="10" xfId="1" applyNumberFormat="1" applyFont="1" applyFill="1" applyBorder="1" applyAlignment="1"/>
    <xf numFmtId="165" fontId="2" fillId="0" borderId="9" xfId="1" applyNumberFormat="1" applyFont="1" applyFill="1" applyBorder="1" applyAlignment="1"/>
    <xf numFmtId="10" fontId="2" fillId="0" borderId="12" xfId="2" applyNumberFormat="1" applyFont="1" applyFill="1" applyBorder="1" applyAlignment="1"/>
    <xf numFmtId="10" fontId="2" fillId="0" borderId="0" xfId="2" applyNumberFormat="1" applyFont="1" applyFill="1" applyBorder="1" applyAlignment="1"/>
    <xf numFmtId="165" fontId="2" fillId="0" borderId="0" xfId="1" applyNumberFormat="1" applyFont="1" applyFill="1" applyAlignment="1"/>
    <xf numFmtId="165" fontId="2" fillId="0" borderId="0" xfId="0" applyNumberFormat="1" applyFont="1" applyFill="1" applyAlignment="1"/>
    <xf numFmtId="0" fontId="2" fillId="0" borderId="18" xfId="0" applyFont="1" applyFill="1" applyBorder="1" applyAlignment="1"/>
    <xf numFmtId="0" fontId="2" fillId="0" borderId="10" xfId="0" applyFont="1" applyFill="1" applyBorder="1" applyAlignment="1">
      <alignment vertical="top" wrapText="1"/>
    </xf>
    <xf numFmtId="0" fontId="2" fillId="0" borderId="9" xfId="0" applyFont="1" applyFill="1" applyBorder="1" applyAlignment="1">
      <alignment horizontal="center"/>
    </xf>
    <xf numFmtId="165" fontId="8" fillId="5" borderId="9" xfId="1" applyNumberFormat="1" applyFont="1" applyFill="1" applyBorder="1" applyAlignment="1"/>
    <xf numFmtId="10" fontId="8" fillId="5" borderId="12" xfId="2" applyNumberFormat="1" applyFont="1" applyFill="1" applyBorder="1" applyAlignment="1"/>
    <xf numFmtId="10" fontId="8" fillId="0" borderId="0" xfId="2" applyNumberFormat="1" applyFont="1" applyFill="1" applyBorder="1" applyAlignment="1"/>
    <xf numFmtId="0" fontId="2" fillId="4" borderId="16" xfId="0" applyFont="1" applyFill="1" applyBorder="1" applyAlignment="1"/>
    <xf numFmtId="0" fontId="5" fillId="4" borderId="10" xfId="0" applyFont="1" applyFill="1" applyBorder="1" applyAlignment="1">
      <alignment vertical="top" wrapText="1"/>
    </xf>
    <xf numFmtId="0" fontId="2" fillId="4" borderId="9" xfId="0" applyFont="1" applyFill="1" applyBorder="1" applyAlignment="1">
      <alignment horizontal="center"/>
    </xf>
    <xf numFmtId="164" fontId="5" fillId="4" borderId="9" xfId="0" applyNumberFormat="1" applyFont="1" applyFill="1" applyBorder="1" applyAlignment="1"/>
    <xf numFmtId="10" fontId="5" fillId="4" borderId="12" xfId="2" applyNumberFormat="1" applyFont="1" applyFill="1" applyBorder="1" applyAlignment="1"/>
    <xf numFmtId="10" fontId="5" fillId="0" borderId="0" xfId="2" applyNumberFormat="1" applyFont="1" applyFill="1" applyBorder="1" applyAlignment="1"/>
    <xf numFmtId="0" fontId="2" fillId="6" borderId="16" xfId="0" applyFont="1" applyFill="1" applyBorder="1" applyAlignment="1"/>
    <xf numFmtId="0" fontId="2" fillId="6" borderId="10" xfId="0" applyFont="1" applyFill="1" applyBorder="1" applyAlignment="1">
      <alignment vertical="top" wrapText="1"/>
    </xf>
    <xf numFmtId="0" fontId="2" fillId="6" borderId="9" xfId="0" applyFont="1" applyFill="1" applyBorder="1" applyAlignment="1">
      <alignment horizontal="center"/>
    </xf>
    <xf numFmtId="0" fontId="5" fillId="4" borderId="10" xfId="0" applyFont="1" applyFill="1" applyBorder="1" applyAlignment="1">
      <alignment vertical="center" wrapText="1"/>
    </xf>
    <xf numFmtId="0" fontId="2" fillId="2" borderId="18" xfId="0" applyFont="1" applyFill="1" applyBorder="1" applyAlignment="1"/>
    <xf numFmtId="0" fontId="2" fillId="2" borderId="10" xfId="0" applyFont="1" applyFill="1" applyBorder="1" applyAlignment="1">
      <alignment vertical="top" wrapText="1"/>
    </xf>
    <xf numFmtId="0" fontId="2" fillId="2" borderId="9" xfId="0" applyFont="1" applyFill="1" applyBorder="1" applyAlignment="1">
      <alignment horizontal="center"/>
    </xf>
    <xf numFmtId="0" fontId="2" fillId="2" borderId="16" xfId="0" applyFont="1" applyFill="1" applyBorder="1" applyAlignment="1"/>
    <xf numFmtId="0" fontId="2" fillId="4" borderId="19" xfId="0" applyFont="1" applyFill="1" applyBorder="1" applyAlignment="1"/>
    <xf numFmtId="0" fontId="2" fillId="4" borderId="20" xfId="0" applyFont="1" applyFill="1" applyBorder="1" applyAlignment="1">
      <alignment horizontal="center"/>
    </xf>
    <xf numFmtId="164" fontId="5" fillId="4" borderId="1" xfId="0" applyNumberFormat="1" applyFont="1" applyFill="1" applyBorder="1" applyAlignment="1"/>
    <xf numFmtId="164" fontId="5" fillId="4" borderId="21" xfId="0" applyNumberFormat="1" applyFont="1" applyFill="1" applyBorder="1" applyAlignment="1"/>
    <xf numFmtId="10" fontId="5" fillId="4" borderId="22" xfId="2" applyNumberFormat="1" applyFont="1" applyFill="1" applyBorder="1" applyAlignment="1"/>
    <xf numFmtId="0" fontId="5" fillId="6" borderId="13" xfId="0" applyFont="1" applyFill="1" applyBorder="1" applyAlignment="1"/>
    <xf numFmtId="0" fontId="5" fillId="6" borderId="23" xfId="0" applyFont="1" applyFill="1" applyBorder="1" applyAlignment="1"/>
    <xf numFmtId="0" fontId="5" fillId="6" borderId="23" xfId="0" applyFont="1" applyFill="1" applyBorder="1" applyAlignment="1">
      <alignment horizontal="center"/>
    </xf>
    <xf numFmtId="165" fontId="5" fillId="6" borderId="23" xfId="0" applyNumberFormat="1" applyFont="1" applyFill="1" applyBorder="1" applyAlignment="1"/>
    <xf numFmtId="165" fontId="5" fillId="6" borderId="15" xfId="0" applyNumberFormat="1" applyFont="1" applyFill="1" applyBorder="1" applyAlignment="1"/>
    <xf numFmtId="10" fontId="5" fillId="6" borderId="24" xfId="2" applyNumberFormat="1" applyFont="1" applyFill="1" applyBorder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165" fontId="5" fillId="0" borderId="0" xfId="0" applyNumberFormat="1" applyFont="1" applyFill="1" applyBorder="1" applyAlignment="1"/>
    <xf numFmtId="165" fontId="5" fillId="0" borderId="0" xfId="1" applyNumberFormat="1" applyFont="1" applyFill="1" applyBorder="1" applyAlignment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43" fontId="8" fillId="0" borderId="0" xfId="1" applyNumberFormat="1" applyFont="1" applyFill="1" applyBorder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3" fontId="6" fillId="0" borderId="0" xfId="0" applyNumberFormat="1" applyFont="1" applyFill="1" applyAlignment="1"/>
    <xf numFmtId="165" fontId="2" fillId="0" borderId="0" xfId="1" applyNumberFormat="1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wrapText="1"/>
    </xf>
    <xf numFmtId="0" fontId="5" fillId="4" borderId="6" xfId="0" applyFont="1" applyFill="1" applyBorder="1" applyAlignment="1">
      <alignment horizontal="center" vertical="center" wrapText="1"/>
    </xf>
    <xf numFmtId="43" fontId="2" fillId="0" borderId="12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43" fontId="2" fillId="0" borderId="11" xfId="1" applyNumberFormat="1" applyFont="1" applyFill="1" applyBorder="1" applyAlignment="1">
      <alignment horizontal="center" vertical="center" wrapText="1"/>
    </xf>
  </cellXfs>
  <cellStyles count="365">
    <cellStyle name=" 1" xfId="4"/>
    <cellStyle name="_РАСПРЕДЕЛЕНИЕ2" xfId="5"/>
    <cellStyle name="_РАСПРЕДЕЛЕНИЕ2_КСГ-МЭС" xfId="6"/>
    <cellStyle name="20% - Accent1 2" xfId="7"/>
    <cellStyle name="20% - Accent2 2" xfId="8"/>
    <cellStyle name="20% - Accent3 2" xfId="9"/>
    <cellStyle name="20% - Accent4 2" xfId="10"/>
    <cellStyle name="20% - Accent5 2" xfId="11"/>
    <cellStyle name="20% - Accent6 2" xfId="12"/>
    <cellStyle name="20% — Акцент1" xfId="13"/>
    <cellStyle name="20% - Акцент1 2" xfId="14"/>
    <cellStyle name="20% - Акцент1 3" xfId="15"/>
    <cellStyle name="20% - Акцент1 4" xfId="16"/>
    <cellStyle name="20% - Акцент1 5" xfId="17"/>
    <cellStyle name="20% - Акцент1 6" xfId="18"/>
    <cellStyle name="20% - Акцент1 7" xfId="19"/>
    <cellStyle name="20% - Акцент1 8" xfId="20"/>
    <cellStyle name="20% — акцент1_10" xfId="21"/>
    <cellStyle name="20% — Акцент2" xfId="22"/>
    <cellStyle name="20% - Акцент2 2" xfId="23"/>
    <cellStyle name="20% - Акцент2 3" xfId="24"/>
    <cellStyle name="20% - Акцент2 4" xfId="25"/>
    <cellStyle name="20% - Акцент2 5" xfId="26"/>
    <cellStyle name="20% - Акцент2 6" xfId="27"/>
    <cellStyle name="20% - Акцент2 7" xfId="28"/>
    <cellStyle name="20% - Акцент2 8" xfId="29"/>
    <cellStyle name="20% — акцент2_10" xfId="30"/>
    <cellStyle name="20% — Акцент3" xfId="31"/>
    <cellStyle name="20% - Акцент3 2" xfId="32"/>
    <cellStyle name="20% - Акцент3 3" xfId="33"/>
    <cellStyle name="20% - Акцент3 4" xfId="34"/>
    <cellStyle name="20% - Акцент3 5" xfId="35"/>
    <cellStyle name="20% - Акцент3 6" xfId="36"/>
    <cellStyle name="20% - Акцент3 7" xfId="37"/>
    <cellStyle name="20% - Акцент3 8" xfId="38"/>
    <cellStyle name="20% — акцент3_10" xfId="39"/>
    <cellStyle name="20% — Акцент4" xfId="40"/>
    <cellStyle name="20% - Акцент4 2" xfId="41"/>
    <cellStyle name="20% - Акцент4 3" xfId="42"/>
    <cellStyle name="20% - Акцент4 4" xfId="43"/>
    <cellStyle name="20% - Акцент4 5" xfId="44"/>
    <cellStyle name="20% - Акцент4 6" xfId="45"/>
    <cellStyle name="20% - Акцент4 7" xfId="46"/>
    <cellStyle name="20% - Акцент4 8" xfId="47"/>
    <cellStyle name="20% — акцент4_10" xfId="48"/>
    <cellStyle name="20% — Акцент5" xfId="49"/>
    <cellStyle name="20% - Акцент5 2" xfId="50"/>
    <cellStyle name="20% - Акцент5 3" xfId="51"/>
    <cellStyle name="20% - Акцент5 4" xfId="52"/>
    <cellStyle name="20% - Акцент5 5" xfId="53"/>
    <cellStyle name="20% - Акцент5 6" xfId="54"/>
    <cellStyle name="20% - Акцент5 7" xfId="55"/>
    <cellStyle name="20% - Акцент5 8" xfId="56"/>
    <cellStyle name="20% — акцент5_10" xfId="57"/>
    <cellStyle name="20% — Акцент6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— акцент6_10" xfId="66"/>
    <cellStyle name="40% - Accent1 2" xfId="67"/>
    <cellStyle name="40% - Accent2 2" xfId="68"/>
    <cellStyle name="40% - Accent3 2" xfId="69"/>
    <cellStyle name="40% - Accent4 2" xfId="70"/>
    <cellStyle name="40% - Accent5 2" xfId="71"/>
    <cellStyle name="40% - Accent6 2" xfId="72"/>
    <cellStyle name="40% — Акцент1" xfId="73"/>
    <cellStyle name="40% - Акцент1 2" xfId="74"/>
    <cellStyle name="40% - Акцент1 3" xfId="75"/>
    <cellStyle name="40% - Акцент1 4" xfId="76"/>
    <cellStyle name="40% - Акцент1 5" xfId="77"/>
    <cellStyle name="40% - Акцент1 6" xfId="78"/>
    <cellStyle name="40% - Акцент1 7" xfId="79"/>
    <cellStyle name="40% - Акцент1 8" xfId="80"/>
    <cellStyle name="40% — акцент1_10" xfId="81"/>
    <cellStyle name="40% — Акцент2" xfId="82"/>
    <cellStyle name="40% - Акцент2 2" xfId="83"/>
    <cellStyle name="40% - Акцент2 3" xfId="84"/>
    <cellStyle name="40% - Акцент2 4" xfId="85"/>
    <cellStyle name="40% - Акцент2 5" xfId="86"/>
    <cellStyle name="40% - Акцент2 6" xfId="87"/>
    <cellStyle name="40% - Акцент2 7" xfId="88"/>
    <cellStyle name="40% - Акцент2 8" xfId="89"/>
    <cellStyle name="40% — акцент2_10" xfId="90"/>
    <cellStyle name="40% — Акцент3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— акцент3_10" xfId="99"/>
    <cellStyle name="40% — Акцент4" xfId="100"/>
    <cellStyle name="40% - Акцент4 2" xfId="101"/>
    <cellStyle name="40% - Акцент4 3" xfId="102"/>
    <cellStyle name="40% - Акцент4 4" xfId="103"/>
    <cellStyle name="40% - Акцент4 5" xfId="104"/>
    <cellStyle name="40% - Акцент4 6" xfId="105"/>
    <cellStyle name="40% - Акцент4 7" xfId="106"/>
    <cellStyle name="40% - Акцент4 8" xfId="107"/>
    <cellStyle name="40% — акцент4_10" xfId="108"/>
    <cellStyle name="40% — Акцент5" xfId="109"/>
    <cellStyle name="40% - Акцент5 2" xfId="110"/>
    <cellStyle name="40% - Акцент5 3" xfId="111"/>
    <cellStyle name="40% - Акцент5 4" xfId="112"/>
    <cellStyle name="40% - Акцент5 5" xfId="113"/>
    <cellStyle name="40% - Акцент5 6" xfId="114"/>
    <cellStyle name="40% - Акцент5 7" xfId="115"/>
    <cellStyle name="40% - Акцент5 8" xfId="116"/>
    <cellStyle name="40% — акцент5_10" xfId="117"/>
    <cellStyle name="40% — Акцент6" xfId="118"/>
    <cellStyle name="40% - Акцент6 2" xfId="119"/>
    <cellStyle name="40% - Акцент6 3" xfId="120"/>
    <cellStyle name="40% - Акцент6 4" xfId="121"/>
    <cellStyle name="40% - Акцент6 5" xfId="122"/>
    <cellStyle name="40% - Акцент6 6" xfId="123"/>
    <cellStyle name="40% - Акцент6 7" xfId="124"/>
    <cellStyle name="40% - Акцент6 8" xfId="125"/>
    <cellStyle name="40% — акцент6_10" xfId="126"/>
    <cellStyle name="60% — Акцент1" xfId="127"/>
    <cellStyle name="60% - Акцент1 2" xfId="128"/>
    <cellStyle name="60% - Акцент1 3" xfId="129"/>
    <cellStyle name="60% - Акцент1 4" xfId="130"/>
    <cellStyle name="60% - Акцент1 5" xfId="131"/>
    <cellStyle name="60% - Акцент1 6" xfId="132"/>
    <cellStyle name="60% - Акцент1 7" xfId="133"/>
    <cellStyle name="60% - Акцент1 8" xfId="134"/>
    <cellStyle name="60% — акцент1_10" xfId="135"/>
    <cellStyle name="60% — Акцент2" xfId="136"/>
    <cellStyle name="60% - Акцент2 2" xfId="137"/>
    <cellStyle name="60% - Акцент2 3" xfId="138"/>
    <cellStyle name="60% - Акцент2 4" xfId="139"/>
    <cellStyle name="60% - Акцент2 5" xfId="140"/>
    <cellStyle name="60% - Акцент2 6" xfId="141"/>
    <cellStyle name="60% - Акцент2 7" xfId="142"/>
    <cellStyle name="60% - Акцент2 8" xfId="143"/>
    <cellStyle name="60% — акцент2_10" xfId="144"/>
    <cellStyle name="60% — Акцент3" xfId="145"/>
    <cellStyle name="60% - Акцент3 2" xfId="146"/>
    <cellStyle name="60% - Акцент3 3" xfId="147"/>
    <cellStyle name="60% - Акцент3 4" xfId="148"/>
    <cellStyle name="60% - Акцент3 5" xfId="149"/>
    <cellStyle name="60% - Акцент3 6" xfId="150"/>
    <cellStyle name="60% - Акцент3 7" xfId="151"/>
    <cellStyle name="60% - Акцент3 8" xfId="152"/>
    <cellStyle name="60% — акцент3_10" xfId="153"/>
    <cellStyle name="60% — Акцент4" xfId="154"/>
    <cellStyle name="60% - Акцент4 2" xfId="155"/>
    <cellStyle name="60% - Акцент4 3" xfId="156"/>
    <cellStyle name="60% - Акцент4 4" xfId="157"/>
    <cellStyle name="60% - Акцент4 5" xfId="158"/>
    <cellStyle name="60% - Акцент4 6" xfId="159"/>
    <cellStyle name="60% - Акцент4 7" xfId="160"/>
    <cellStyle name="60% - Акцент4 8" xfId="161"/>
    <cellStyle name="60% — акцент4_10" xfId="162"/>
    <cellStyle name="60% — Акцент5" xfId="163"/>
    <cellStyle name="60% - Акцент5 2" xfId="164"/>
    <cellStyle name="60% - Акцент5 3" xfId="165"/>
    <cellStyle name="60% - Акцент5 4" xfId="166"/>
    <cellStyle name="60% - Акцент5 5" xfId="167"/>
    <cellStyle name="60% - Акцент5 6" xfId="168"/>
    <cellStyle name="60% - Акцент5 7" xfId="169"/>
    <cellStyle name="60% - Акцент5 8" xfId="170"/>
    <cellStyle name="60% — акцент5_10" xfId="171"/>
    <cellStyle name="60% — Акцент6" xfId="172"/>
    <cellStyle name="60% - Акцент6 2" xfId="173"/>
    <cellStyle name="60% - Акцент6 3" xfId="174"/>
    <cellStyle name="60% - Акцент6 4" xfId="175"/>
    <cellStyle name="60% - Акцент6 5" xfId="176"/>
    <cellStyle name="60% - Акцент6 6" xfId="177"/>
    <cellStyle name="60% - Акцент6 7" xfId="178"/>
    <cellStyle name="60% - Акцент6 8" xfId="179"/>
    <cellStyle name="60% — акцент6_10" xfId="180"/>
    <cellStyle name="deutsch" xfId="181"/>
    <cellStyle name="euro" xfId="182"/>
    <cellStyle name="Excel Built-in Normal" xfId="183"/>
    <cellStyle name="Excel Built-in Normal 2" xfId="184"/>
    <cellStyle name="Excel Built-in Normal_%" xfId="185"/>
    <cellStyle name="Heading" xfId="186"/>
    <cellStyle name="Heading1" xfId="187"/>
    <cellStyle name="Nor}al" xfId="188"/>
    <cellStyle name="Note 2" xfId="189"/>
    <cellStyle name="Result" xfId="190"/>
    <cellStyle name="Result2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Гиперссылка 2" xfId="211"/>
    <cellStyle name="Денежный [0] 2" xfId="212"/>
    <cellStyle name="Заголовок 1 2" xfId="213"/>
    <cellStyle name="Заголовок 1 3" xfId="214"/>
    <cellStyle name="Заголовок 2 2" xfId="215"/>
    <cellStyle name="Заголовок 2 3" xfId="216"/>
    <cellStyle name="Заголовок 3 2" xfId="217"/>
    <cellStyle name="Заголовок 3 3" xfId="218"/>
    <cellStyle name="Заголовок 4 2" xfId="219"/>
    <cellStyle name="Заголовок 4 3" xfId="220"/>
    <cellStyle name="Заметка" xfId="221"/>
    <cellStyle name="Итог 2" xfId="222"/>
    <cellStyle name="Итог 3" xfId="223"/>
    <cellStyle name="Контрольная ячейка 2" xfId="224"/>
    <cellStyle name="Контрольная ячейка 3" xfId="225"/>
    <cellStyle name="Название 2" xfId="226"/>
    <cellStyle name="Название 3" xfId="227"/>
    <cellStyle name="Нейтральный 2" xfId="228"/>
    <cellStyle name="Нейтральный 3" xfId="229"/>
    <cellStyle name="Обычный" xfId="0" builtinId="0"/>
    <cellStyle name="Обычный 10" xfId="230"/>
    <cellStyle name="Обычный 10 2" xfId="231"/>
    <cellStyle name="Обычный 10 4" xfId="232"/>
    <cellStyle name="Обычный 10_02 Корректировка объемы МО на 2020 год (20.03.2020)" xfId="233"/>
    <cellStyle name="Обычный 11" xfId="234"/>
    <cellStyle name="Обычный 11 3" xfId="235"/>
    <cellStyle name="Обычный 11_БПНФ" xfId="236"/>
    <cellStyle name="Обычный 12" xfId="237"/>
    <cellStyle name="Обычный 13" xfId="238"/>
    <cellStyle name="Обычный 13 2" xfId="239"/>
    <cellStyle name="Обычный 14" xfId="240"/>
    <cellStyle name="Обычный 15" xfId="241"/>
    <cellStyle name="Обычный 16" xfId="242"/>
    <cellStyle name="Обычный 16 2" xfId="243"/>
    <cellStyle name="Обычный 17" xfId="244"/>
    <cellStyle name="Обычный 18" xfId="245"/>
    <cellStyle name="Обычный 19" xfId="246"/>
    <cellStyle name="Обычный 2" xfId="247"/>
    <cellStyle name="Обычный 2 10" xfId="248"/>
    <cellStyle name="Обычный 2 14" xfId="249"/>
    <cellStyle name="Обычный 2 2" xfId="250"/>
    <cellStyle name="Обычный 2 2 2" xfId="251"/>
    <cellStyle name="Обычный 2 2 2 2" xfId="252"/>
    <cellStyle name="Обычный 2 2 2_С00-С80, С97, D00-D09 (8 мес)" xfId="253"/>
    <cellStyle name="Обычный 2 2 3" xfId="254"/>
    <cellStyle name="Обычный 2 2_2016" xfId="255"/>
    <cellStyle name="Обычный 2 29" xfId="256"/>
    <cellStyle name="Обычный 2 3" xfId="257"/>
    <cellStyle name="Обычный 2 33" xfId="258"/>
    <cellStyle name="Обычный 2 37" xfId="259"/>
    <cellStyle name="Обычный 2 4" xfId="260"/>
    <cellStyle name="Обычный 2 40" xfId="261"/>
    <cellStyle name="Обычный 2 43" xfId="262"/>
    <cellStyle name="Обычный 2 47" xfId="263"/>
    <cellStyle name="Обычный 2 5" xfId="264"/>
    <cellStyle name="Обычный 2 50" xfId="265"/>
    <cellStyle name="Обычный 2 53" xfId="266"/>
    <cellStyle name="Обычный 2 56" xfId="267"/>
    <cellStyle name="Обычный 2 6" xfId="268"/>
    <cellStyle name="Обычный 2 60" xfId="269"/>
    <cellStyle name="Обычный 2 64" xfId="270"/>
    <cellStyle name="Обычный 2 7" xfId="271"/>
    <cellStyle name="Обычный 2 8" xfId="272"/>
    <cellStyle name="Обычный 2 9" xfId="273"/>
    <cellStyle name="Обычный 2_1" xfId="274"/>
    <cellStyle name="Обычный 20" xfId="275"/>
    <cellStyle name="Обычный 20 2" xfId="276"/>
    <cellStyle name="Обычный 20_БПНФ" xfId="277"/>
    <cellStyle name="Обычный 21" xfId="278"/>
    <cellStyle name="Обычный 22" xfId="279"/>
    <cellStyle name="Обычный 23" xfId="280"/>
    <cellStyle name="Обычный 24" xfId="281"/>
    <cellStyle name="Обычный 25" xfId="3"/>
    <cellStyle name="Обычный 25 2" xfId="282"/>
    <cellStyle name="Обычный 25_БПНФ" xfId="283"/>
    <cellStyle name="Обычный 26" xfId="284"/>
    <cellStyle name="Обычный 27" xfId="285"/>
    <cellStyle name="Обычный 27 2" xfId="286"/>
    <cellStyle name="Обычный 27_БПНФ" xfId="287"/>
    <cellStyle name="Обычный 28" xfId="288"/>
    <cellStyle name="Обычный 28 2" xfId="289"/>
    <cellStyle name="Обычный 28_БПНФ" xfId="290"/>
    <cellStyle name="Обычный 29" xfId="291"/>
    <cellStyle name="Обычный 3" xfId="292"/>
    <cellStyle name="Обычный 3 2" xfId="293"/>
    <cellStyle name="Обычный 3 2 2" xfId="294"/>
    <cellStyle name="Обычный 3 2_19 03 2019 Прогноз тариф (2)" xfId="295"/>
    <cellStyle name="Обычный 3 3" xfId="296"/>
    <cellStyle name="Обычный 3 3 2" xfId="297"/>
    <cellStyle name="Обычный 3 3_БПНФ" xfId="298"/>
    <cellStyle name="Обычный 3 4" xfId="299"/>
    <cellStyle name="Обычный 3 5" xfId="300"/>
    <cellStyle name="Обычный 3_19 03 2019 Прогноз тариф (2)" xfId="301"/>
    <cellStyle name="Обычный 32" xfId="302"/>
    <cellStyle name="Обычный 33" xfId="303"/>
    <cellStyle name="Обычный 4" xfId="304"/>
    <cellStyle name="Обычный 4 2" xfId="305"/>
    <cellStyle name="Обычный 4 3" xfId="306"/>
    <cellStyle name="Обычный 4_10" xfId="307"/>
    <cellStyle name="Обычный 5" xfId="308"/>
    <cellStyle name="Обычный 5 2" xfId="309"/>
    <cellStyle name="Обычный 5_19 03 2019 Прогноз тариф (2)" xfId="310"/>
    <cellStyle name="Обычный 6" xfId="311"/>
    <cellStyle name="Обычный 6 2" xfId="312"/>
    <cellStyle name="Обычный 6 2 5" xfId="313"/>
    <cellStyle name="Обычный 6 3" xfId="314"/>
    <cellStyle name="Обычный 6_15B04100" xfId="315"/>
    <cellStyle name="Обычный 7" xfId="316"/>
    <cellStyle name="Обычный 7 2" xfId="317"/>
    <cellStyle name="Обычный 7_БПНФ" xfId="318"/>
    <cellStyle name="Обычный 8" xfId="319"/>
    <cellStyle name="Обычный 8 2" xfId="320"/>
    <cellStyle name="Обычный 8_госп_дстац_скорая" xfId="321"/>
    <cellStyle name="Обычный 9" xfId="322"/>
    <cellStyle name="Плохой 2" xfId="323"/>
    <cellStyle name="Плохой 3" xfId="324"/>
    <cellStyle name="Пояснение 2" xfId="325"/>
    <cellStyle name="Пояснение 3" xfId="326"/>
    <cellStyle name="Примечание 2" xfId="327"/>
    <cellStyle name="Примечание 3" xfId="328"/>
    <cellStyle name="Процентный" xfId="2" builtinId="5"/>
    <cellStyle name="Процентный 2" xfId="329"/>
    <cellStyle name="Процентный 3" xfId="330"/>
    <cellStyle name="Процентный 4" xfId="331"/>
    <cellStyle name="Процентный 4 2" xfId="332"/>
    <cellStyle name="Процентный 5" xfId="333"/>
    <cellStyle name="Процентный 6" xfId="334"/>
    <cellStyle name="Процентный 7" xfId="335"/>
    <cellStyle name="Связанная ячейка 2" xfId="336"/>
    <cellStyle name="Связанная ячейка 3" xfId="337"/>
    <cellStyle name="Стиль 1" xfId="338"/>
    <cellStyle name="Текст предупреждения 2" xfId="339"/>
    <cellStyle name="Текст предупреждения 3" xfId="340"/>
    <cellStyle name="Финансовый" xfId="1" builtinId="3"/>
    <cellStyle name="Финансовый 2" xfId="341"/>
    <cellStyle name="Финансовый 2 2" xfId="342"/>
    <cellStyle name="Финансовый 2 2 2" xfId="343"/>
    <cellStyle name="Финансовый 2 2_проф (5)" xfId="344"/>
    <cellStyle name="Финансовый 2 3" xfId="345"/>
    <cellStyle name="Финансовый 2 3 2" xfId="346"/>
    <cellStyle name="Финансовый 2 3_С00-С80, С97, D00-D09 (8 мес)" xfId="347"/>
    <cellStyle name="Финансовый 2 4" xfId="348"/>
    <cellStyle name="Финансовый 2 5" xfId="349"/>
    <cellStyle name="Финансовый 2_10" xfId="350"/>
    <cellStyle name="Финансовый 3" xfId="351"/>
    <cellStyle name="Финансовый 3 2" xfId="352"/>
    <cellStyle name="Финансовый 3 3" xfId="353"/>
    <cellStyle name="Финансовый 3_Диспансеризация_профосмотры 2019-2020" xfId="354"/>
    <cellStyle name="Финансовый 4" xfId="355"/>
    <cellStyle name="Финансовый 4 2" xfId="356"/>
    <cellStyle name="Финансовый 5" xfId="357"/>
    <cellStyle name="Финансовый 6" xfId="358"/>
    <cellStyle name="Финансовый 7" xfId="359"/>
    <cellStyle name="Финансовый 7 2" xfId="360"/>
    <cellStyle name="Финансовый 8" xfId="361"/>
    <cellStyle name="Финансовый 9" xfId="362"/>
    <cellStyle name="Хороший 2" xfId="363"/>
    <cellStyle name="Хороший 3" xfId="3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0"/>
  <sheetViews>
    <sheetView tabSelected="1" workbookViewId="0">
      <selection activeCell="E2" sqref="E2"/>
    </sheetView>
  </sheetViews>
  <sheetFormatPr defaultColWidth="15.85546875" defaultRowHeight="18.75" customHeight="1"/>
  <cols>
    <col min="1" max="1" width="3.7109375" style="1" customWidth="1"/>
    <col min="2" max="2" width="40.85546875" style="1" customWidth="1"/>
    <col min="3" max="3" width="8" style="67" customWidth="1"/>
    <col min="4" max="5" width="16.85546875" style="1" customWidth="1"/>
    <col min="6" max="6" width="15.42578125" style="1" customWidth="1"/>
    <col min="7" max="8" width="9.5703125" style="4" customWidth="1"/>
    <col min="9" max="9" width="15.85546875" style="1"/>
    <col min="10" max="10" width="16.5703125" style="1" bestFit="1" customWidth="1"/>
    <col min="11" max="16384" width="15.85546875" style="1"/>
  </cols>
  <sheetData>
    <row r="1" spans="1:11" ht="51.75" customHeight="1">
      <c r="E1" s="68" t="s">
        <v>103</v>
      </c>
      <c r="F1" s="68"/>
      <c r="G1" s="68"/>
    </row>
    <row r="2" spans="1:11" ht="16.5" thickBot="1">
      <c r="B2" s="2"/>
      <c r="C2" s="2"/>
      <c r="D2" s="3"/>
    </row>
    <row r="3" spans="1:11" ht="36" customHeight="1">
      <c r="A3" s="71" t="s">
        <v>0</v>
      </c>
      <c r="B3" s="73" t="s">
        <v>1</v>
      </c>
      <c r="C3" s="73" t="s">
        <v>2</v>
      </c>
      <c r="D3" s="75" t="s">
        <v>3</v>
      </c>
      <c r="E3" s="77" t="s">
        <v>4</v>
      </c>
      <c r="F3" s="79" t="s">
        <v>5</v>
      </c>
      <c r="G3" s="69" t="s">
        <v>6</v>
      </c>
      <c r="H3" s="5"/>
    </row>
    <row r="4" spans="1:11" ht="79.5" customHeight="1" thickBot="1">
      <c r="A4" s="72"/>
      <c r="B4" s="74"/>
      <c r="C4" s="74"/>
      <c r="D4" s="76"/>
      <c r="E4" s="78"/>
      <c r="F4" s="80"/>
      <c r="G4" s="70"/>
      <c r="H4" s="6"/>
    </row>
    <row r="5" spans="1:11" ht="13.5" customHeight="1" thickBot="1">
      <c r="A5" s="7"/>
      <c r="B5" s="8"/>
      <c r="C5" s="9"/>
      <c r="D5" s="10"/>
      <c r="E5" s="11"/>
      <c r="F5" s="12"/>
      <c r="G5" s="13"/>
      <c r="H5" s="3"/>
    </row>
    <row r="6" spans="1:11" ht="12.75">
      <c r="A6" s="14">
        <v>1</v>
      </c>
      <c r="B6" s="15" t="s">
        <v>7</v>
      </c>
      <c r="C6" s="16">
        <v>780001</v>
      </c>
      <c r="D6" s="17">
        <v>31418500</v>
      </c>
      <c r="E6" s="18">
        <v>31293951</v>
      </c>
      <c r="F6" s="19">
        <f t="shared" ref="F6:F69" si="0">D6-E6</f>
        <v>124549</v>
      </c>
      <c r="G6" s="20">
        <f t="shared" ref="G6:G69" si="1">D6/E6-100%</f>
        <v>3.9799704422109894E-3</v>
      </c>
      <c r="H6" s="21"/>
      <c r="J6" s="22"/>
      <c r="K6" s="23"/>
    </row>
    <row r="7" spans="1:11" ht="12.75">
      <c r="A7" s="14">
        <v>2</v>
      </c>
      <c r="B7" s="15" t="s">
        <v>8</v>
      </c>
      <c r="C7" s="16">
        <v>780011</v>
      </c>
      <c r="D7" s="17">
        <v>124225769</v>
      </c>
      <c r="E7" s="18">
        <v>124182161</v>
      </c>
      <c r="F7" s="19">
        <f t="shared" si="0"/>
        <v>43608</v>
      </c>
      <c r="G7" s="20">
        <f t="shared" si="1"/>
        <v>3.5116154887981921E-4</v>
      </c>
      <c r="H7" s="21"/>
      <c r="J7" s="22"/>
      <c r="K7" s="23"/>
    </row>
    <row r="8" spans="1:11" ht="25.5">
      <c r="A8" s="24">
        <v>3</v>
      </c>
      <c r="B8" s="25" t="s">
        <v>9</v>
      </c>
      <c r="C8" s="26">
        <v>780014</v>
      </c>
      <c r="D8" s="17">
        <v>239875251</v>
      </c>
      <c r="E8" s="18">
        <v>239460770</v>
      </c>
      <c r="F8" s="19">
        <f t="shared" si="0"/>
        <v>414481</v>
      </c>
      <c r="G8" s="20">
        <f t="shared" si="1"/>
        <v>1.7308931229111923E-3</v>
      </c>
      <c r="H8" s="21"/>
      <c r="J8" s="22"/>
      <c r="K8" s="23"/>
    </row>
    <row r="9" spans="1:11" ht="12.75">
      <c r="A9" s="14">
        <v>4</v>
      </c>
      <c r="B9" s="25" t="s">
        <v>10</v>
      </c>
      <c r="C9" s="26">
        <v>780104</v>
      </c>
      <c r="D9" s="17">
        <v>162188926</v>
      </c>
      <c r="E9" s="18">
        <v>161827324</v>
      </c>
      <c r="F9" s="19">
        <f t="shared" si="0"/>
        <v>361602</v>
      </c>
      <c r="G9" s="20">
        <f t="shared" si="1"/>
        <v>2.2344928598090341E-3</v>
      </c>
      <c r="H9" s="21"/>
      <c r="J9" s="22"/>
      <c r="K9" s="23"/>
    </row>
    <row r="10" spans="1:11" ht="12.75">
      <c r="A10" s="14">
        <v>5</v>
      </c>
      <c r="B10" s="25" t="s">
        <v>11</v>
      </c>
      <c r="C10" s="26">
        <v>780105</v>
      </c>
      <c r="D10" s="17">
        <v>328196323</v>
      </c>
      <c r="E10" s="18">
        <v>327257533</v>
      </c>
      <c r="F10" s="19">
        <f t="shared" si="0"/>
        <v>938790</v>
      </c>
      <c r="G10" s="20">
        <f t="shared" si="1"/>
        <v>2.8686581830341673E-3</v>
      </c>
      <c r="H10" s="21"/>
      <c r="J10" s="22"/>
      <c r="K10" s="23"/>
    </row>
    <row r="11" spans="1:11" ht="12.75">
      <c r="A11" s="24">
        <v>6</v>
      </c>
      <c r="B11" s="25" t="s">
        <v>12</v>
      </c>
      <c r="C11" s="26">
        <v>780106</v>
      </c>
      <c r="D11" s="17">
        <v>160230902</v>
      </c>
      <c r="E11" s="18">
        <v>159888220</v>
      </c>
      <c r="F11" s="19">
        <f t="shared" si="0"/>
        <v>342682</v>
      </c>
      <c r="G11" s="20">
        <f t="shared" si="1"/>
        <v>2.1432598349022669E-3</v>
      </c>
      <c r="H11" s="21"/>
      <c r="J11" s="22"/>
      <c r="K11" s="23"/>
    </row>
    <row r="12" spans="1:11" ht="12.75">
      <c r="A12" s="14">
        <v>7</v>
      </c>
      <c r="B12" s="25" t="s">
        <v>13</v>
      </c>
      <c r="C12" s="26">
        <v>780051</v>
      </c>
      <c r="D12" s="17">
        <v>141914339</v>
      </c>
      <c r="E12" s="18">
        <v>142677052</v>
      </c>
      <c r="F12" s="27">
        <f t="shared" si="0"/>
        <v>-762713</v>
      </c>
      <c r="G12" s="28">
        <f t="shared" si="1"/>
        <v>-5.3457300197091717E-3</v>
      </c>
      <c r="H12" s="29"/>
      <c r="J12" s="22"/>
      <c r="K12" s="23"/>
    </row>
    <row r="13" spans="1:11" ht="12.75">
      <c r="A13" s="14">
        <v>8</v>
      </c>
      <c r="B13" s="25" t="s">
        <v>14</v>
      </c>
      <c r="C13" s="26">
        <v>780215</v>
      </c>
      <c r="D13" s="17">
        <v>36320248</v>
      </c>
      <c r="E13" s="18">
        <v>36093760</v>
      </c>
      <c r="F13" s="19">
        <f t="shared" si="0"/>
        <v>226488</v>
      </c>
      <c r="G13" s="20">
        <f t="shared" si="1"/>
        <v>6.2749904692667169E-3</v>
      </c>
      <c r="H13" s="21"/>
      <c r="J13" s="22"/>
      <c r="K13" s="23"/>
    </row>
    <row r="14" spans="1:11" ht="12.75">
      <c r="A14" s="24">
        <v>9</v>
      </c>
      <c r="B14" s="25" t="s">
        <v>15</v>
      </c>
      <c r="C14" s="26">
        <v>780107</v>
      </c>
      <c r="D14" s="17">
        <v>225901808</v>
      </c>
      <c r="E14" s="18">
        <v>225797409</v>
      </c>
      <c r="F14" s="19">
        <f t="shared" si="0"/>
        <v>104399</v>
      </c>
      <c r="G14" s="20">
        <f t="shared" si="1"/>
        <v>4.6235694405161176E-4</v>
      </c>
      <c r="H14" s="21"/>
      <c r="J14" s="22"/>
      <c r="K14" s="23"/>
    </row>
    <row r="15" spans="1:11" ht="12.75">
      <c r="A15" s="14">
        <v>10</v>
      </c>
      <c r="B15" s="25" t="s">
        <v>16</v>
      </c>
      <c r="C15" s="26">
        <v>780108</v>
      </c>
      <c r="D15" s="17">
        <v>172485318</v>
      </c>
      <c r="E15" s="18">
        <v>172332849</v>
      </c>
      <c r="F15" s="19">
        <f t="shared" si="0"/>
        <v>152469</v>
      </c>
      <c r="G15" s="20">
        <f t="shared" si="1"/>
        <v>8.8473556193569003E-4</v>
      </c>
      <c r="H15" s="21"/>
      <c r="J15" s="22"/>
      <c r="K15" s="23"/>
    </row>
    <row r="16" spans="1:11" ht="25.5">
      <c r="A16" s="14">
        <v>11</v>
      </c>
      <c r="B16" s="25" t="s">
        <v>17</v>
      </c>
      <c r="C16" s="26">
        <v>780052</v>
      </c>
      <c r="D16" s="17">
        <v>133963561</v>
      </c>
      <c r="E16" s="18">
        <v>133789532</v>
      </c>
      <c r="F16" s="19">
        <f t="shared" si="0"/>
        <v>174029</v>
      </c>
      <c r="G16" s="20">
        <f t="shared" si="1"/>
        <v>1.3007669389262233E-3</v>
      </c>
      <c r="H16" s="21"/>
      <c r="J16" s="22"/>
      <c r="K16" s="23"/>
    </row>
    <row r="17" spans="1:11" ht="12.75">
      <c r="A17" s="24">
        <v>12</v>
      </c>
      <c r="B17" s="25" t="s">
        <v>18</v>
      </c>
      <c r="C17" s="26">
        <v>780109</v>
      </c>
      <c r="D17" s="17">
        <v>194443763</v>
      </c>
      <c r="E17" s="18">
        <v>194476598</v>
      </c>
      <c r="F17" s="27">
        <f t="shared" si="0"/>
        <v>-32835</v>
      </c>
      <c r="G17" s="28">
        <f t="shared" si="1"/>
        <v>-1.6883779507492758E-4</v>
      </c>
      <c r="H17" s="21"/>
      <c r="J17" s="22"/>
      <c r="K17" s="23"/>
    </row>
    <row r="18" spans="1:11" ht="12.75">
      <c r="A18" s="14">
        <v>13</v>
      </c>
      <c r="B18" s="25" t="s">
        <v>19</v>
      </c>
      <c r="C18" s="26">
        <v>780081</v>
      </c>
      <c r="D18" s="17">
        <v>44608227</v>
      </c>
      <c r="E18" s="18">
        <v>44584254</v>
      </c>
      <c r="F18" s="19">
        <f t="shared" si="0"/>
        <v>23973</v>
      </c>
      <c r="G18" s="20">
        <f t="shared" si="1"/>
        <v>5.3770104575479039E-4</v>
      </c>
      <c r="H18" s="21"/>
      <c r="J18" s="22"/>
      <c r="K18" s="23"/>
    </row>
    <row r="19" spans="1:11" ht="12.75">
      <c r="A19" s="14">
        <v>14</v>
      </c>
      <c r="B19" s="25" t="s">
        <v>20</v>
      </c>
      <c r="C19" s="26">
        <v>780110</v>
      </c>
      <c r="D19" s="17">
        <v>297085212</v>
      </c>
      <c r="E19" s="18">
        <v>296911517</v>
      </c>
      <c r="F19" s="19">
        <f t="shared" si="0"/>
        <v>173695</v>
      </c>
      <c r="G19" s="20">
        <f t="shared" si="1"/>
        <v>5.8500593629706721E-4</v>
      </c>
      <c r="H19" s="21"/>
      <c r="J19" s="22"/>
      <c r="K19" s="23"/>
    </row>
    <row r="20" spans="1:11" ht="12.75">
      <c r="A20" s="24">
        <v>15</v>
      </c>
      <c r="B20" s="25" t="s">
        <v>21</v>
      </c>
      <c r="C20" s="26">
        <v>780053</v>
      </c>
      <c r="D20" s="17">
        <v>138564520</v>
      </c>
      <c r="E20" s="18">
        <v>138355514</v>
      </c>
      <c r="F20" s="19">
        <f t="shared" si="0"/>
        <v>209006</v>
      </c>
      <c r="G20" s="20">
        <f t="shared" si="1"/>
        <v>1.5106445269683633E-3</v>
      </c>
      <c r="H20" s="21"/>
      <c r="J20" s="22"/>
      <c r="K20" s="23"/>
    </row>
    <row r="21" spans="1:11" ht="12.75">
      <c r="A21" s="14">
        <v>16</v>
      </c>
      <c r="B21" s="25" t="s">
        <v>22</v>
      </c>
      <c r="C21" s="26">
        <v>780054</v>
      </c>
      <c r="D21" s="17">
        <v>68106622</v>
      </c>
      <c r="E21" s="18">
        <v>67990168</v>
      </c>
      <c r="F21" s="19">
        <f t="shared" si="0"/>
        <v>116454</v>
      </c>
      <c r="G21" s="20">
        <f t="shared" si="1"/>
        <v>1.7128064751950056E-3</v>
      </c>
      <c r="H21" s="21"/>
      <c r="J21" s="22"/>
      <c r="K21" s="23"/>
    </row>
    <row r="22" spans="1:11" ht="12.75">
      <c r="A22" s="14">
        <v>17</v>
      </c>
      <c r="B22" s="25" t="s">
        <v>23</v>
      </c>
      <c r="C22" s="26">
        <v>780055</v>
      </c>
      <c r="D22" s="17">
        <v>60672685</v>
      </c>
      <c r="E22" s="18">
        <v>60578738</v>
      </c>
      <c r="F22" s="19">
        <f t="shared" si="0"/>
        <v>93947</v>
      </c>
      <c r="G22" s="20">
        <f t="shared" si="1"/>
        <v>1.5508246474200682E-3</v>
      </c>
      <c r="H22" s="21"/>
      <c r="J22" s="22"/>
      <c r="K22" s="23"/>
    </row>
    <row r="23" spans="1:11" ht="12.75">
      <c r="A23" s="24">
        <v>18</v>
      </c>
      <c r="B23" s="25" t="s">
        <v>24</v>
      </c>
      <c r="C23" s="26">
        <v>780111</v>
      </c>
      <c r="D23" s="17">
        <v>167926691</v>
      </c>
      <c r="E23" s="18">
        <v>168022372</v>
      </c>
      <c r="F23" s="27">
        <f t="shared" si="0"/>
        <v>-95681</v>
      </c>
      <c r="G23" s="28">
        <f t="shared" si="1"/>
        <v>-5.6945392962315378E-4</v>
      </c>
      <c r="H23" s="21"/>
      <c r="J23" s="22"/>
      <c r="K23" s="23"/>
    </row>
    <row r="24" spans="1:11" ht="12.75">
      <c r="A24" s="14">
        <v>19</v>
      </c>
      <c r="B24" s="25" t="s">
        <v>25</v>
      </c>
      <c r="C24" s="26">
        <v>780112</v>
      </c>
      <c r="D24" s="17">
        <v>132521880</v>
      </c>
      <c r="E24" s="18">
        <v>132372070</v>
      </c>
      <c r="F24" s="19">
        <f t="shared" si="0"/>
        <v>149810</v>
      </c>
      <c r="G24" s="20">
        <f t="shared" si="1"/>
        <v>1.1317342094898653E-3</v>
      </c>
      <c r="H24" s="21"/>
      <c r="J24" s="22"/>
      <c r="K24" s="23"/>
    </row>
    <row r="25" spans="1:11" ht="12.75">
      <c r="A25" s="14">
        <v>20</v>
      </c>
      <c r="B25" s="25" t="s">
        <v>26</v>
      </c>
      <c r="C25" s="26">
        <v>780056</v>
      </c>
      <c r="D25" s="17">
        <v>119085570</v>
      </c>
      <c r="E25" s="18">
        <v>118923045</v>
      </c>
      <c r="F25" s="19">
        <f t="shared" si="0"/>
        <v>162525</v>
      </c>
      <c r="G25" s="20">
        <f t="shared" si="1"/>
        <v>1.3666400822480718E-3</v>
      </c>
      <c r="H25" s="21"/>
      <c r="J25" s="22"/>
      <c r="K25" s="23"/>
    </row>
    <row r="26" spans="1:11" ht="12.75">
      <c r="A26" s="24">
        <v>21</v>
      </c>
      <c r="B26" s="25" t="s">
        <v>27</v>
      </c>
      <c r="C26" s="26">
        <v>780113</v>
      </c>
      <c r="D26" s="17">
        <v>311714229</v>
      </c>
      <c r="E26" s="18">
        <v>311136447</v>
      </c>
      <c r="F26" s="19">
        <f t="shared" si="0"/>
        <v>577782</v>
      </c>
      <c r="G26" s="20">
        <f t="shared" si="1"/>
        <v>1.8570052000368431E-3</v>
      </c>
      <c r="H26" s="21"/>
      <c r="J26" s="22"/>
      <c r="K26" s="23"/>
    </row>
    <row r="27" spans="1:11" ht="12.75">
      <c r="A27" s="14">
        <v>22</v>
      </c>
      <c r="B27" s="25" t="s">
        <v>28</v>
      </c>
      <c r="C27" s="26">
        <v>780188</v>
      </c>
      <c r="D27" s="17">
        <v>42012205</v>
      </c>
      <c r="E27" s="18">
        <v>41866472</v>
      </c>
      <c r="F27" s="19">
        <f t="shared" si="0"/>
        <v>145733</v>
      </c>
      <c r="G27" s="20">
        <f t="shared" si="1"/>
        <v>3.4808999430380183E-3</v>
      </c>
      <c r="H27" s="21"/>
      <c r="J27" s="22"/>
      <c r="K27" s="23"/>
    </row>
    <row r="28" spans="1:11" ht="12.75">
      <c r="A28" s="14">
        <v>23</v>
      </c>
      <c r="B28" s="25" t="s">
        <v>29</v>
      </c>
      <c r="C28" s="26">
        <v>780114</v>
      </c>
      <c r="D28" s="17">
        <v>313704645</v>
      </c>
      <c r="E28" s="18">
        <v>313508753</v>
      </c>
      <c r="F28" s="19">
        <f t="shared" si="0"/>
        <v>195892</v>
      </c>
      <c r="G28" s="20">
        <f t="shared" si="1"/>
        <v>6.2483741881358412E-4</v>
      </c>
      <c r="H28" s="21"/>
      <c r="J28" s="22"/>
      <c r="K28" s="23"/>
    </row>
    <row r="29" spans="1:11" ht="12.75">
      <c r="A29" s="24">
        <v>24</v>
      </c>
      <c r="B29" s="25" t="s">
        <v>30</v>
      </c>
      <c r="C29" s="26">
        <v>780115</v>
      </c>
      <c r="D29" s="17">
        <v>152874452</v>
      </c>
      <c r="E29" s="18">
        <v>152754869</v>
      </c>
      <c r="F29" s="19">
        <f t="shared" si="0"/>
        <v>119583</v>
      </c>
      <c r="G29" s="20">
        <f t="shared" si="1"/>
        <v>7.8284247685744823E-4</v>
      </c>
      <c r="H29" s="21"/>
      <c r="J29" s="22"/>
      <c r="K29" s="23"/>
    </row>
    <row r="30" spans="1:11" ht="12.75">
      <c r="A30" s="14">
        <v>25</v>
      </c>
      <c r="B30" s="25" t="s">
        <v>31</v>
      </c>
      <c r="C30" s="26">
        <v>780083</v>
      </c>
      <c r="D30" s="17">
        <v>85983120</v>
      </c>
      <c r="E30" s="18">
        <v>85878988</v>
      </c>
      <c r="F30" s="19">
        <f t="shared" si="0"/>
        <v>104132</v>
      </c>
      <c r="G30" s="20">
        <f t="shared" si="1"/>
        <v>1.2125433988579015E-3</v>
      </c>
      <c r="H30" s="21"/>
      <c r="J30" s="22"/>
      <c r="K30" s="23"/>
    </row>
    <row r="31" spans="1:11" ht="12.75">
      <c r="A31" s="14">
        <v>26</v>
      </c>
      <c r="B31" s="25" t="s">
        <v>32</v>
      </c>
      <c r="C31" s="26">
        <v>780057</v>
      </c>
      <c r="D31" s="17">
        <v>204807605</v>
      </c>
      <c r="E31" s="18">
        <v>204348877</v>
      </c>
      <c r="F31" s="19">
        <f t="shared" si="0"/>
        <v>458728</v>
      </c>
      <c r="G31" s="20">
        <f t="shared" si="1"/>
        <v>2.2448276043132154E-3</v>
      </c>
      <c r="H31" s="21"/>
      <c r="J31" s="22"/>
      <c r="K31" s="23"/>
    </row>
    <row r="32" spans="1:11" ht="12.75">
      <c r="A32" s="24">
        <v>27</v>
      </c>
      <c r="B32" s="25" t="s">
        <v>33</v>
      </c>
      <c r="C32" s="26">
        <v>780116</v>
      </c>
      <c r="D32" s="17">
        <v>232026852</v>
      </c>
      <c r="E32" s="18">
        <v>231721389</v>
      </c>
      <c r="F32" s="19">
        <f t="shared" si="0"/>
        <v>305463</v>
      </c>
      <c r="G32" s="20">
        <f t="shared" si="1"/>
        <v>1.3182339417101563E-3</v>
      </c>
      <c r="H32" s="21"/>
      <c r="J32" s="22"/>
      <c r="K32" s="23"/>
    </row>
    <row r="33" spans="1:11" ht="12.75">
      <c r="A33" s="14">
        <v>28</v>
      </c>
      <c r="B33" s="25" t="s">
        <v>34</v>
      </c>
      <c r="C33" s="26">
        <v>780117</v>
      </c>
      <c r="D33" s="17">
        <v>418981781</v>
      </c>
      <c r="E33" s="18">
        <v>419149058</v>
      </c>
      <c r="F33" s="27">
        <f t="shared" si="0"/>
        <v>-167277</v>
      </c>
      <c r="G33" s="28">
        <f t="shared" si="1"/>
        <v>-3.9908714288461322E-4</v>
      </c>
      <c r="H33" s="21"/>
      <c r="J33" s="22"/>
      <c r="K33" s="23"/>
    </row>
    <row r="34" spans="1:11" ht="12.75">
      <c r="A34" s="14">
        <v>29</v>
      </c>
      <c r="B34" s="25" t="s">
        <v>35</v>
      </c>
      <c r="C34" s="26">
        <v>780118</v>
      </c>
      <c r="D34" s="17">
        <v>151277128</v>
      </c>
      <c r="E34" s="18">
        <v>150941640</v>
      </c>
      <c r="F34" s="19">
        <f t="shared" si="0"/>
        <v>335488</v>
      </c>
      <c r="G34" s="20">
        <f t="shared" si="1"/>
        <v>2.2226338603450468E-3</v>
      </c>
      <c r="H34" s="21"/>
      <c r="J34" s="22"/>
      <c r="K34" s="23"/>
    </row>
    <row r="35" spans="1:11" ht="12.75">
      <c r="A35" s="24">
        <v>30</v>
      </c>
      <c r="B35" s="25" t="s">
        <v>36</v>
      </c>
      <c r="C35" s="26">
        <v>780119</v>
      </c>
      <c r="D35" s="17">
        <v>285770373</v>
      </c>
      <c r="E35" s="18">
        <v>285259403</v>
      </c>
      <c r="F35" s="19">
        <f t="shared" si="0"/>
        <v>510970</v>
      </c>
      <c r="G35" s="20">
        <f t="shared" si="1"/>
        <v>1.791246825262327E-3</v>
      </c>
      <c r="H35" s="21"/>
      <c r="J35" s="22"/>
      <c r="K35" s="23"/>
    </row>
    <row r="36" spans="1:11" ht="12.75">
      <c r="A36" s="14">
        <v>31</v>
      </c>
      <c r="B36" s="25" t="s">
        <v>37</v>
      </c>
      <c r="C36" s="26">
        <v>780120</v>
      </c>
      <c r="D36" s="17">
        <v>222460388</v>
      </c>
      <c r="E36" s="18">
        <v>222527754</v>
      </c>
      <c r="F36" s="27">
        <f t="shared" si="0"/>
        <v>-67366</v>
      </c>
      <c r="G36" s="28">
        <f t="shared" si="1"/>
        <v>-3.0273077757303479E-4</v>
      </c>
      <c r="H36" s="21"/>
      <c r="J36" s="22"/>
      <c r="K36" s="23"/>
    </row>
    <row r="37" spans="1:11" ht="12.75">
      <c r="A37" s="14">
        <v>32</v>
      </c>
      <c r="B37" s="25" t="s">
        <v>38</v>
      </c>
      <c r="C37" s="26">
        <v>780058</v>
      </c>
      <c r="D37" s="17">
        <v>76729030</v>
      </c>
      <c r="E37" s="18">
        <v>76576384</v>
      </c>
      <c r="F37" s="19">
        <f t="shared" si="0"/>
        <v>152646</v>
      </c>
      <c r="G37" s="20">
        <f t="shared" si="1"/>
        <v>1.9933821894750903E-3</v>
      </c>
      <c r="H37" s="21"/>
      <c r="J37" s="22"/>
      <c r="K37" s="23"/>
    </row>
    <row r="38" spans="1:11" ht="25.5">
      <c r="A38" s="24">
        <v>33</v>
      </c>
      <c r="B38" s="25" t="s">
        <v>39</v>
      </c>
      <c r="C38" s="26">
        <v>780132</v>
      </c>
      <c r="D38" s="17">
        <v>408613364</v>
      </c>
      <c r="E38" s="18">
        <v>407258785</v>
      </c>
      <c r="F38" s="19">
        <f t="shared" si="0"/>
        <v>1354579</v>
      </c>
      <c r="G38" s="20">
        <f t="shared" si="1"/>
        <v>3.3260890860831172E-3</v>
      </c>
      <c r="H38" s="21"/>
      <c r="J38" s="22"/>
      <c r="K38" s="23"/>
    </row>
    <row r="39" spans="1:11" ht="12.75">
      <c r="A39" s="14">
        <v>34</v>
      </c>
      <c r="B39" s="25" t="s">
        <v>40</v>
      </c>
      <c r="C39" s="26">
        <v>780059</v>
      </c>
      <c r="D39" s="17">
        <v>138566698</v>
      </c>
      <c r="E39" s="18">
        <v>138422852</v>
      </c>
      <c r="F39" s="19">
        <f t="shared" si="0"/>
        <v>143846</v>
      </c>
      <c r="G39" s="20">
        <f t="shared" si="1"/>
        <v>1.0391781264555977E-3</v>
      </c>
      <c r="H39" s="21"/>
      <c r="J39" s="22"/>
      <c r="K39" s="23"/>
    </row>
    <row r="40" spans="1:11" ht="12.75">
      <c r="A40" s="14">
        <v>35</v>
      </c>
      <c r="B40" s="25" t="s">
        <v>41</v>
      </c>
      <c r="C40" s="26">
        <v>780060</v>
      </c>
      <c r="D40" s="17">
        <v>79189786</v>
      </c>
      <c r="E40" s="18">
        <v>79244255</v>
      </c>
      <c r="F40" s="27">
        <f t="shared" si="0"/>
        <v>-54469</v>
      </c>
      <c r="G40" s="28">
        <f t="shared" si="1"/>
        <v>-6.8735582156709274E-4</v>
      </c>
      <c r="H40" s="21"/>
      <c r="J40" s="22"/>
      <c r="K40" s="23"/>
    </row>
    <row r="41" spans="1:11" ht="12.75">
      <c r="A41" s="24">
        <v>36</v>
      </c>
      <c r="B41" s="25" t="s">
        <v>42</v>
      </c>
      <c r="C41" s="26">
        <v>780121</v>
      </c>
      <c r="D41" s="17">
        <v>113632511</v>
      </c>
      <c r="E41" s="18">
        <v>113690752</v>
      </c>
      <c r="F41" s="27">
        <f t="shared" si="0"/>
        <v>-58241</v>
      </c>
      <c r="G41" s="28">
        <f t="shared" si="1"/>
        <v>-5.1227561587419146E-4</v>
      </c>
      <c r="H41" s="21"/>
      <c r="J41" s="22"/>
      <c r="K41" s="23"/>
    </row>
    <row r="42" spans="1:11" ht="12.75">
      <c r="A42" s="14">
        <v>37</v>
      </c>
      <c r="B42" s="25" t="s">
        <v>43</v>
      </c>
      <c r="C42" s="26">
        <v>780133</v>
      </c>
      <c r="D42" s="17">
        <v>11901440</v>
      </c>
      <c r="E42" s="18">
        <v>11858260</v>
      </c>
      <c r="F42" s="19">
        <f t="shared" si="0"/>
        <v>43180</v>
      </c>
      <c r="G42" s="20">
        <f t="shared" si="1"/>
        <v>3.6413436709938907E-3</v>
      </c>
      <c r="H42" s="21"/>
      <c r="J42" s="22"/>
      <c r="K42" s="23"/>
    </row>
    <row r="43" spans="1:11" ht="12.75">
      <c r="A43" s="14">
        <v>38</v>
      </c>
      <c r="B43" s="25" t="s">
        <v>44</v>
      </c>
      <c r="C43" s="26">
        <v>780190</v>
      </c>
      <c r="D43" s="17">
        <v>8018690</v>
      </c>
      <c r="E43" s="18">
        <v>8068893</v>
      </c>
      <c r="F43" s="27">
        <f t="shared" si="0"/>
        <v>-50203</v>
      </c>
      <c r="G43" s="28">
        <f t="shared" si="1"/>
        <v>-6.2217952326297787E-3</v>
      </c>
      <c r="H43" s="29"/>
      <c r="J43" s="22"/>
      <c r="K43" s="23"/>
    </row>
    <row r="44" spans="1:11" ht="25.5">
      <c r="A44" s="24">
        <v>39</v>
      </c>
      <c r="B44" s="25" t="s">
        <v>45</v>
      </c>
      <c r="C44" s="26">
        <v>780061</v>
      </c>
      <c r="D44" s="17">
        <v>170094876</v>
      </c>
      <c r="E44" s="18">
        <v>169808208</v>
      </c>
      <c r="F44" s="19">
        <f t="shared" si="0"/>
        <v>286668</v>
      </c>
      <c r="G44" s="20">
        <f t="shared" si="1"/>
        <v>1.6881869455922516E-3</v>
      </c>
      <c r="H44" s="21"/>
      <c r="J44" s="22"/>
      <c r="K44" s="23"/>
    </row>
    <row r="45" spans="1:11" ht="12.75">
      <c r="A45" s="14">
        <v>40</v>
      </c>
      <c r="B45" s="25" t="s">
        <v>46</v>
      </c>
      <c r="C45" s="26">
        <v>780134</v>
      </c>
      <c r="D45" s="17">
        <v>210896143</v>
      </c>
      <c r="E45" s="18">
        <v>210808626</v>
      </c>
      <c r="F45" s="19">
        <f t="shared" si="0"/>
        <v>87517</v>
      </c>
      <c r="G45" s="20">
        <f t="shared" si="1"/>
        <v>4.1514904613060288E-4</v>
      </c>
      <c r="H45" s="21"/>
      <c r="J45" s="22"/>
      <c r="K45" s="23"/>
    </row>
    <row r="46" spans="1:11" ht="12.75">
      <c r="A46" s="14">
        <v>41</v>
      </c>
      <c r="B46" s="25" t="s">
        <v>47</v>
      </c>
      <c r="C46" s="26">
        <v>780062</v>
      </c>
      <c r="D46" s="17">
        <v>373023588</v>
      </c>
      <c r="E46" s="18">
        <v>372751498</v>
      </c>
      <c r="F46" s="19">
        <f t="shared" si="0"/>
        <v>272090</v>
      </c>
      <c r="G46" s="20">
        <f t="shared" si="1"/>
        <v>7.2995011813481447E-4</v>
      </c>
      <c r="H46" s="21"/>
      <c r="J46" s="22"/>
      <c r="K46" s="23"/>
    </row>
    <row r="47" spans="1:11" ht="12.75">
      <c r="A47" s="24">
        <v>42</v>
      </c>
      <c r="B47" s="25" t="s">
        <v>48</v>
      </c>
      <c r="C47" s="26">
        <v>780297</v>
      </c>
      <c r="D47" s="17">
        <v>195931</v>
      </c>
      <c r="E47" s="18">
        <v>196180</v>
      </c>
      <c r="F47" s="27">
        <f t="shared" si="0"/>
        <v>-249</v>
      </c>
      <c r="G47" s="28">
        <f t="shared" si="1"/>
        <v>-1.2692425323682643E-3</v>
      </c>
      <c r="H47" s="21"/>
      <c r="J47" s="22"/>
      <c r="K47" s="23"/>
    </row>
    <row r="48" spans="1:11" ht="12.75">
      <c r="A48" s="14">
        <v>43</v>
      </c>
      <c r="B48" s="25" t="s">
        <v>49</v>
      </c>
      <c r="C48" s="26">
        <v>780122</v>
      </c>
      <c r="D48" s="17">
        <v>316751546</v>
      </c>
      <c r="E48" s="18">
        <v>316833492</v>
      </c>
      <c r="F48" s="27">
        <f t="shared" si="0"/>
        <v>-81946</v>
      </c>
      <c r="G48" s="28">
        <f t="shared" si="1"/>
        <v>-2.5864058588853656E-4</v>
      </c>
      <c r="H48" s="21"/>
      <c r="J48" s="22"/>
      <c r="K48" s="23"/>
    </row>
    <row r="49" spans="1:11" ht="12.75">
      <c r="A49" s="14">
        <v>44</v>
      </c>
      <c r="B49" s="25" t="s">
        <v>50</v>
      </c>
      <c r="C49" s="26">
        <v>780063</v>
      </c>
      <c r="D49" s="17">
        <v>122496973</v>
      </c>
      <c r="E49" s="18">
        <v>122286430</v>
      </c>
      <c r="F49" s="19">
        <f t="shared" si="0"/>
        <v>210543</v>
      </c>
      <c r="G49" s="20">
        <f t="shared" si="1"/>
        <v>1.721720063297294E-3</v>
      </c>
      <c r="H49" s="21"/>
      <c r="J49" s="22"/>
      <c r="K49" s="23"/>
    </row>
    <row r="50" spans="1:11" ht="12.75">
      <c r="A50" s="24">
        <v>45</v>
      </c>
      <c r="B50" s="25" t="s">
        <v>51</v>
      </c>
      <c r="C50" s="26">
        <v>780123</v>
      </c>
      <c r="D50" s="17">
        <v>379702333</v>
      </c>
      <c r="E50" s="18">
        <v>379584141</v>
      </c>
      <c r="F50" s="19">
        <f t="shared" si="0"/>
        <v>118192</v>
      </c>
      <c r="G50" s="20">
        <f t="shared" si="1"/>
        <v>3.1137233417766197E-4</v>
      </c>
      <c r="H50" s="21"/>
      <c r="J50" s="22"/>
      <c r="K50" s="23"/>
    </row>
    <row r="51" spans="1:11" ht="12.75">
      <c r="A51" s="14">
        <v>46</v>
      </c>
      <c r="B51" s="25" t="s">
        <v>52</v>
      </c>
      <c r="C51" s="26">
        <v>780124</v>
      </c>
      <c r="D51" s="17">
        <v>517684292</v>
      </c>
      <c r="E51" s="18">
        <v>517581307</v>
      </c>
      <c r="F51" s="19">
        <f t="shared" si="0"/>
        <v>102985</v>
      </c>
      <c r="G51" s="20">
        <f t="shared" si="1"/>
        <v>1.9897356919029718E-4</v>
      </c>
      <c r="H51" s="21"/>
      <c r="J51" s="22"/>
      <c r="K51" s="23"/>
    </row>
    <row r="52" spans="1:11" ht="12.75">
      <c r="A52" s="14">
        <v>47</v>
      </c>
      <c r="B52" s="25" t="s">
        <v>53</v>
      </c>
      <c r="C52" s="26">
        <v>780125</v>
      </c>
      <c r="D52" s="17">
        <v>226582002</v>
      </c>
      <c r="E52" s="18">
        <v>226710887</v>
      </c>
      <c r="F52" s="27">
        <f t="shared" si="0"/>
        <v>-128885</v>
      </c>
      <c r="G52" s="28">
        <f t="shared" si="1"/>
        <v>-5.6849938573966252E-4</v>
      </c>
      <c r="H52" s="21"/>
      <c r="J52" s="22"/>
      <c r="K52" s="23"/>
    </row>
    <row r="53" spans="1:11" ht="12.75">
      <c r="A53" s="24">
        <v>48</v>
      </c>
      <c r="B53" s="25" t="s">
        <v>54</v>
      </c>
      <c r="C53" s="26">
        <v>780064</v>
      </c>
      <c r="D53" s="17">
        <v>102317451</v>
      </c>
      <c r="E53" s="18">
        <v>102222984</v>
      </c>
      <c r="F53" s="19">
        <f t="shared" si="0"/>
        <v>94467</v>
      </c>
      <c r="G53" s="20">
        <f t="shared" si="1"/>
        <v>9.2412680889841781E-4</v>
      </c>
      <c r="H53" s="21"/>
      <c r="J53" s="22"/>
      <c r="K53" s="23"/>
    </row>
    <row r="54" spans="1:11" ht="12.75">
      <c r="A54" s="14">
        <v>49</v>
      </c>
      <c r="B54" s="25" t="s">
        <v>55</v>
      </c>
      <c r="C54" s="26">
        <v>780065</v>
      </c>
      <c r="D54" s="17">
        <v>119376094</v>
      </c>
      <c r="E54" s="18">
        <v>119256128</v>
      </c>
      <c r="F54" s="19">
        <f t="shared" si="0"/>
        <v>119966</v>
      </c>
      <c r="G54" s="20">
        <f t="shared" si="1"/>
        <v>1.0059524991454794E-3</v>
      </c>
      <c r="H54" s="21"/>
      <c r="J54" s="22"/>
      <c r="K54" s="23"/>
    </row>
    <row r="55" spans="1:11" ht="12.75">
      <c r="A55" s="14">
        <v>50</v>
      </c>
      <c r="B55" s="25" t="s">
        <v>56</v>
      </c>
      <c r="C55" s="26">
        <v>780126</v>
      </c>
      <c r="D55" s="17">
        <v>215026063</v>
      </c>
      <c r="E55" s="18">
        <v>214868400</v>
      </c>
      <c r="F55" s="19">
        <f t="shared" si="0"/>
        <v>157663</v>
      </c>
      <c r="G55" s="20">
        <f t="shared" si="1"/>
        <v>7.337654117589576E-4</v>
      </c>
      <c r="H55" s="21"/>
      <c r="J55" s="22"/>
      <c r="K55" s="23"/>
    </row>
    <row r="56" spans="1:11" ht="12.75">
      <c r="A56" s="24">
        <v>51</v>
      </c>
      <c r="B56" s="25" t="s">
        <v>57</v>
      </c>
      <c r="C56" s="26">
        <v>780066</v>
      </c>
      <c r="D56" s="17">
        <v>126847348</v>
      </c>
      <c r="E56" s="18">
        <v>126725686</v>
      </c>
      <c r="F56" s="19">
        <f t="shared" si="0"/>
        <v>121662</v>
      </c>
      <c r="G56" s="20">
        <f t="shared" si="1"/>
        <v>9.6004214962386314E-4</v>
      </c>
      <c r="H56" s="21"/>
      <c r="J56" s="22"/>
      <c r="K56" s="23"/>
    </row>
    <row r="57" spans="1:11" ht="12.75">
      <c r="A57" s="14">
        <v>52</v>
      </c>
      <c r="B57" s="25" t="s">
        <v>58</v>
      </c>
      <c r="C57" s="26">
        <v>780127</v>
      </c>
      <c r="D57" s="17">
        <v>182668771</v>
      </c>
      <c r="E57" s="18">
        <v>182088325</v>
      </c>
      <c r="F57" s="19">
        <f t="shared" si="0"/>
        <v>580446</v>
      </c>
      <c r="G57" s="20">
        <f t="shared" si="1"/>
        <v>3.1877167303284715E-3</v>
      </c>
      <c r="H57" s="21"/>
      <c r="J57" s="22"/>
      <c r="K57" s="23"/>
    </row>
    <row r="58" spans="1:11" ht="12.75">
      <c r="A58" s="14">
        <v>53</v>
      </c>
      <c r="B58" s="25" t="s">
        <v>59</v>
      </c>
      <c r="C58" s="26">
        <v>780067</v>
      </c>
      <c r="D58" s="17">
        <v>99771327</v>
      </c>
      <c r="E58" s="18">
        <v>99709906</v>
      </c>
      <c r="F58" s="19">
        <f t="shared" si="0"/>
        <v>61421</v>
      </c>
      <c r="G58" s="20">
        <f t="shared" si="1"/>
        <v>6.1599697025083167E-4</v>
      </c>
      <c r="H58" s="21"/>
      <c r="J58" s="22"/>
      <c r="K58" s="23"/>
    </row>
    <row r="59" spans="1:11" ht="25.5">
      <c r="A59" s="24">
        <v>54</v>
      </c>
      <c r="B59" s="25" t="s">
        <v>60</v>
      </c>
      <c r="C59" s="26">
        <v>780129</v>
      </c>
      <c r="D59" s="17">
        <v>192641979</v>
      </c>
      <c r="E59" s="18">
        <v>192156545</v>
      </c>
      <c r="F59" s="19">
        <f t="shared" si="0"/>
        <v>485434</v>
      </c>
      <c r="G59" s="20">
        <f t="shared" si="1"/>
        <v>2.5262423405874035E-3</v>
      </c>
      <c r="H59" s="21"/>
      <c r="J59" s="22"/>
      <c r="K59" s="23"/>
    </row>
    <row r="60" spans="1:11" ht="12.75">
      <c r="A60" s="14">
        <v>55</v>
      </c>
      <c r="B60" s="25" t="s">
        <v>61</v>
      </c>
      <c r="C60" s="26">
        <v>780098</v>
      </c>
      <c r="D60" s="17">
        <v>202459510</v>
      </c>
      <c r="E60" s="18">
        <v>201946282</v>
      </c>
      <c r="F60" s="19">
        <f t="shared" si="0"/>
        <v>513228</v>
      </c>
      <c r="G60" s="20">
        <f t="shared" si="1"/>
        <v>2.5414085117942964E-3</v>
      </c>
      <c r="H60" s="21"/>
      <c r="J60" s="22"/>
      <c r="K60" s="23"/>
    </row>
    <row r="61" spans="1:11" ht="12.75">
      <c r="A61" s="14">
        <v>56</v>
      </c>
      <c r="B61" s="25" t="s">
        <v>62</v>
      </c>
      <c r="C61" s="26">
        <v>780050</v>
      </c>
      <c r="D61" s="17">
        <v>168679119</v>
      </c>
      <c r="E61" s="18">
        <v>168432346</v>
      </c>
      <c r="F61" s="19">
        <f t="shared" si="0"/>
        <v>246773</v>
      </c>
      <c r="G61" s="20">
        <f t="shared" si="1"/>
        <v>1.4651164450325549E-3</v>
      </c>
      <c r="H61" s="21"/>
      <c r="J61" s="22"/>
      <c r="K61" s="23"/>
    </row>
    <row r="62" spans="1:11" ht="12.75">
      <c r="A62" s="24">
        <v>57</v>
      </c>
      <c r="B62" s="25" t="s">
        <v>63</v>
      </c>
      <c r="C62" s="26">
        <v>780099</v>
      </c>
      <c r="D62" s="17">
        <v>663653427</v>
      </c>
      <c r="E62" s="18">
        <v>662890610</v>
      </c>
      <c r="F62" s="19">
        <f t="shared" si="0"/>
        <v>762817</v>
      </c>
      <c r="G62" s="20">
        <f t="shared" si="1"/>
        <v>1.1507434084787604E-3</v>
      </c>
      <c r="H62" s="21"/>
      <c r="J62" s="22"/>
      <c r="K62" s="23"/>
    </row>
    <row r="63" spans="1:11" ht="12.75">
      <c r="A63" s="14">
        <v>58</v>
      </c>
      <c r="B63" s="25" t="s">
        <v>64</v>
      </c>
      <c r="C63" s="26">
        <v>780100</v>
      </c>
      <c r="D63" s="17">
        <v>249547924</v>
      </c>
      <c r="E63" s="18">
        <v>248979104</v>
      </c>
      <c r="F63" s="19">
        <f t="shared" si="0"/>
        <v>568820</v>
      </c>
      <c r="G63" s="20">
        <f t="shared" si="1"/>
        <v>2.2846093943691415E-3</v>
      </c>
      <c r="H63" s="21"/>
      <c r="J63" s="22"/>
      <c r="K63" s="23"/>
    </row>
    <row r="64" spans="1:11" ht="12.75">
      <c r="A64" s="14">
        <v>59</v>
      </c>
      <c r="B64" s="25" t="s">
        <v>65</v>
      </c>
      <c r="C64" s="26">
        <v>780101</v>
      </c>
      <c r="D64" s="17">
        <v>390457547</v>
      </c>
      <c r="E64" s="18">
        <v>390558678</v>
      </c>
      <c r="F64" s="27">
        <f t="shared" si="0"/>
        <v>-101131</v>
      </c>
      <c r="G64" s="28">
        <f t="shared" si="1"/>
        <v>-2.5893932383702634E-4</v>
      </c>
      <c r="H64" s="21"/>
      <c r="J64" s="22"/>
      <c r="K64" s="23"/>
    </row>
    <row r="65" spans="1:11" ht="12.75">
      <c r="A65" s="24">
        <v>60</v>
      </c>
      <c r="B65" s="25" t="s">
        <v>66</v>
      </c>
      <c r="C65" s="26">
        <v>780102</v>
      </c>
      <c r="D65" s="17">
        <v>259864601</v>
      </c>
      <c r="E65" s="18">
        <v>259666634</v>
      </c>
      <c r="F65" s="19">
        <f t="shared" si="0"/>
        <v>197967</v>
      </c>
      <c r="G65" s="20">
        <f t="shared" si="1"/>
        <v>7.6238905611569763E-4</v>
      </c>
      <c r="H65" s="21"/>
      <c r="J65" s="22"/>
      <c r="K65" s="23"/>
    </row>
    <row r="66" spans="1:11" ht="12.75">
      <c r="A66" s="14">
        <v>61</v>
      </c>
      <c r="B66" s="25" t="s">
        <v>67</v>
      </c>
      <c r="C66" s="26">
        <v>780103</v>
      </c>
      <c r="D66" s="17">
        <v>283811041</v>
      </c>
      <c r="E66" s="18">
        <v>283460824</v>
      </c>
      <c r="F66" s="19">
        <f t="shared" si="0"/>
        <v>350217</v>
      </c>
      <c r="G66" s="20">
        <f t="shared" si="1"/>
        <v>1.2355040638702963E-3</v>
      </c>
      <c r="H66" s="21"/>
      <c r="J66" s="22"/>
      <c r="K66" s="23"/>
    </row>
    <row r="67" spans="1:11" ht="12.75">
      <c r="A67" s="14">
        <v>62</v>
      </c>
      <c r="B67" s="25" t="s">
        <v>68</v>
      </c>
      <c r="C67" s="26">
        <v>780082</v>
      </c>
      <c r="D67" s="17">
        <v>802499087</v>
      </c>
      <c r="E67" s="18">
        <v>801439146</v>
      </c>
      <c r="F67" s="19">
        <f t="shared" si="0"/>
        <v>1059941</v>
      </c>
      <c r="G67" s="20">
        <f t="shared" si="1"/>
        <v>1.3225470770803494E-3</v>
      </c>
      <c r="H67" s="21"/>
      <c r="J67" s="22"/>
      <c r="K67" s="23"/>
    </row>
    <row r="68" spans="1:11" ht="12.75">
      <c r="A68" s="24">
        <v>63</v>
      </c>
      <c r="B68" s="25" t="s">
        <v>69</v>
      </c>
      <c r="C68" s="26">
        <v>780194</v>
      </c>
      <c r="D68" s="17">
        <v>215284401</v>
      </c>
      <c r="E68" s="18">
        <v>214069746</v>
      </c>
      <c r="F68" s="19">
        <f t="shared" si="0"/>
        <v>1214655</v>
      </c>
      <c r="G68" s="20">
        <f t="shared" si="1"/>
        <v>5.6741086617628778E-3</v>
      </c>
      <c r="H68" s="21"/>
      <c r="J68" s="22"/>
      <c r="K68" s="23"/>
    </row>
    <row r="69" spans="1:11" ht="12.75">
      <c r="A69" s="14">
        <v>64</v>
      </c>
      <c r="B69" s="25" t="s">
        <v>70</v>
      </c>
      <c r="C69" s="26">
        <v>780192</v>
      </c>
      <c r="D69" s="17">
        <v>134040930</v>
      </c>
      <c r="E69" s="18">
        <v>134011509</v>
      </c>
      <c r="F69" s="19">
        <f t="shared" si="0"/>
        <v>29421</v>
      </c>
      <c r="G69" s="20">
        <f t="shared" si="1"/>
        <v>2.1954084555519948E-4</v>
      </c>
      <c r="H69" s="21"/>
      <c r="J69" s="22"/>
      <c r="K69" s="23"/>
    </row>
    <row r="70" spans="1:11" ht="12.75">
      <c r="A70" s="14">
        <v>65</v>
      </c>
      <c r="B70" s="25" t="s">
        <v>71</v>
      </c>
      <c r="C70" s="26">
        <v>780306</v>
      </c>
      <c r="D70" s="17">
        <v>246670973</v>
      </c>
      <c r="E70" s="18">
        <v>246637074</v>
      </c>
      <c r="F70" s="19">
        <f t="shared" ref="F70:F79" si="2">D70-E70</f>
        <v>33899</v>
      </c>
      <c r="G70" s="20">
        <f t="shared" ref="G70:G102" si="3">D70/E70-100%</f>
        <v>1.3744486767630626E-4</v>
      </c>
      <c r="H70" s="21"/>
      <c r="J70" s="22"/>
      <c r="K70" s="23"/>
    </row>
    <row r="71" spans="1:11" ht="25.5">
      <c r="A71" s="24">
        <v>66</v>
      </c>
      <c r="B71" s="25" t="s">
        <v>72</v>
      </c>
      <c r="C71" s="26">
        <v>780080</v>
      </c>
      <c r="D71" s="17">
        <v>259960740</v>
      </c>
      <c r="E71" s="18">
        <v>259883450</v>
      </c>
      <c r="F71" s="19">
        <f t="shared" si="2"/>
        <v>77290</v>
      </c>
      <c r="G71" s="20">
        <f t="shared" si="3"/>
        <v>2.9740254718024772E-4</v>
      </c>
      <c r="H71" s="21"/>
      <c r="J71" s="22"/>
      <c r="K71" s="23"/>
    </row>
    <row r="72" spans="1:11" ht="25.5">
      <c r="A72" s="14">
        <v>67</v>
      </c>
      <c r="B72" s="25" t="s">
        <v>73</v>
      </c>
      <c r="C72" s="26">
        <v>780131</v>
      </c>
      <c r="D72" s="17">
        <v>26073223</v>
      </c>
      <c r="E72" s="18">
        <v>26118258</v>
      </c>
      <c r="F72" s="27">
        <f t="shared" si="2"/>
        <v>-45035</v>
      </c>
      <c r="G72" s="28">
        <f t="shared" si="3"/>
        <v>-1.7242727290618376E-3</v>
      </c>
      <c r="H72" s="21"/>
      <c r="J72" s="22"/>
      <c r="K72" s="23"/>
    </row>
    <row r="73" spans="1:11" ht="12.75">
      <c r="A73" s="14">
        <v>68</v>
      </c>
      <c r="B73" s="25" t="s">
        <v>74</v>
      </c>
      <c r="C73" s="26">
        <v>780396</v>
      </c>
      <c r="D73" s="17">
        <v>341142343</v>
      </c>
      <c r="E73" s="18">
        <v>339387718</v>
      </c>
      <c r="F73" s="19">
        <f t="shared" si="2"/>
        <v>1754625</v>
      </c>
      <c r="G73" s="20">
        <f t="shared" si="3"/>
        <v>5.1699720023457019E-3</v>
      </c>
      <c r="H73" s="21"/>
      <c r="J73" s="22"/>
      <c r="K73" s="23"/>
    </row>
    <row r="74" spans="1:11" ht="12.75">
      <c r="A74" s="24">
        <v>69</v>
      </c>
      <c r="B74" s="25" t="s">
        <v>75</v>
      </c>
      <c r="C74" s="26">
        <v>780340</v>
      </c>
      <c r="D74" s="17">
        <v>2367414</v>
      </c>
      <c r="E74" s="18">
        <v>2363322</v>
      </c>
      <c r="F74" s="19">
        <f t="shared" si="2"/>
        <v>4092</v>
      </c>
      <c r="G74" s="20">
        <f t="shared" si="3"/>
        <v>1.7314610535508201E-3</v>
      </c>
      <c r="H74" s="21"/>
      <c r="J74" s="22"/>
      <c r="K74" s="23"/>
    </row>
    <row r="75" spans="1:11" ht="12.75">
      <c r="A75" s="14">
        <v>70</v>
      </c>
      <c r="B75" s="25" t="s">
        <v>76</v>
      </c>
      <c r="C75" s="26">
        <v>780634</v>
      </c>
      <c r="D75" s="17">
        <v>3560360</v>
      </c>
      <c r="E75" s="18">
        <v>3521277</v>
      </c>
      <c r="F75" s="19">
        <f t="shared" si="2"/>
        <v>39083</v>
      </c>
      <c r="G75" s="20">
        <f t="shared" si="3"/>
        <v>1.1099098423668519E-2</v>
      </c>
      <c r="H75" s="21"/>
      <c r="J75" s="22"/>
      <c r="K75" s="23"/>
    </row>
    <row r="76" spans="1:11" ht="25.5">
      <c r="A76" s="14">
        <v>71</v>
      </c>
      <c r="B76" s="25" t="s">
        <v>77</v>
      </c>
      <c r="C76" s="26">
        <v>780152</v>
      </c>
      <c r="D76" s="17">
        <v>3963359</v>
      </c>
      <c r="E76" s="18">
        <v>3947607</v>
      </c>
      <c r="F76" s="19">
        <f t="shared" si="2"/>
        <v>15752</v>
      </c>
      <c r="G76" s="20">
        <f t="shared" si="3"/>
        <v>3.9902654950201288E-3</v>
      </c>
      <c r="H76" s="21"/>
      <c r="J76" s="22"/>
      <c r="K76" s="23"/>
    </row>
    <row r="77" spans="1:11" ht="25.5">
      <c r="A77" s="24">
        <v>72</v>
      </c>
      <c r="B77" s="25" t="s">
        <v>78</v>
      </c>
      <c r="C77" s="26">
        <v>780039</v>
      </c>
      <c r="D77" s="17">
        <v>48642261</v>
      </c>
      <c r="E77" s="18">
        <v>48557967</v>
      </c>
      <c r="F77" s="19">
        <f t="shared" si="2"/>
        <v>84294</v>
      </c>
      <c r="G77" s="20">
        <f t="shared" si="3"/>
        <v>1.7359458232673042E-3</v>
      </c>
      <c r="H77" s="21"/>
      <c r="J77" s="22"/>
      <c r="K77" s="23"/>
    </row>
    <row r="78" spans="1:11" ht="20.25" customHeight="1">
      <c r="A78" s="14">
        <v>73</v>
      </c>
      <c r="B78" s="25" t="s">
        <v>79</v>
      </c>
      <c r="C78" s="26">
        <v>780049</v>
      </c>
      <c r="D78" s="17">
        <v>636871</v>
      </c>
      <c r="E78" s="18">
        <v>622506</v>
      </c>
      <c r="F78" s="19">
        <f t="shared" si="2"/>
        <v>14365</v>
      </c>
      <c r="G78" s="20">
        <f t="shared" si="3"/>
        <v>2.3076082800808306E-2</v>
      </c>
      <c r="H78" s="21"/>
      <c r="J78" s="22"/>
      <c r="K78" s="23"/>
    </row>
    <row r="79" spans="1:11" ht="38.25">
      <c r="A79" s="14">
        <v>74</v>
      </c>
      <c r="B79" s="25" t="s">
        <v>80</v>
      </c>
      <c r="C79" s="26">
        <v>780018</v>
      </c>
      <c r="D79" s="17">
        <v>11028824</v>
      </c>
      <c r="E79" s="18">
        <v>11049752</v>
      </c>
      <c r="F79" s="27">
        <f t="shared" si="2"/>
        <v>-20928</v>
      </c>
      <c r="G79" s="28">
        <f t="shared" si="3"/>
        <v>-1.8939791589892563E-3</v>
      </c>
      <c r="H79" s="21"/>
      <c r="J79" s="22"/>
      <c r="K79" s="23"/>
    </row>
    <row r="80" spans="1:11" ht="19.5" customHeight="1">
      <c r="A80" s="30"/>
      <c r="B80" s="31" t="s">
        <v>81</v>
      </c>
      <c r="C80" s="32"/>
      <c r="D80" s="33">
        <v>13908421084</v>
      </c>
      <c r="E80" s="33">
        <f t="shared" ref="E80:F80" si="4">SUM(E6:E79)</f>
        <v>13892161221</v>
      </c>
      <c r="F80" s="33">
        <f t="shared" si="4"/>
        <v>16259863</v>
      </c>
      <c r="G80" s="34">
        <f t="shared" si="3"/>
        <v>1.1704343724012745E-3</v>
      </c>
      <c r="H80" s="35"/>
      <c r="J80" s="22"/>
      <c r="K80" s="23"/>
    </row>
    <row r="81" spans="1:11" ht="12.75">
      <c r="A81" s="36">
        <v>75</v>
      </c>
      <c r="B81" s="37" t="s">
        <v>82</v>
      </c>
      <c r="C81" s="38">
        <v>780094</v>
      </c>
      <c r="D81" s="17">
        <v>242930435</v>
      </c>
      <c r="E81" s="18">
        <v>229155356</v>
      </c>
      <c r="F81" s="19">
        <f t="shared" ref="F81:F96" si="5">D81-E81</f>
        <v>13775079</v>
      </c>
      <c r="G81" s="20">
        <f t="shared" si="3"/>
        <v>6.011240252224348E-2</v>
      </c>
      <c r="H81" s="21"/>
      <c r="J81" s="22"/>
      <c r="K81" s="23"/>
    </row>
    <row r="82" spans="1:11" ht="12.75">
      <c r="A82" s="36">
        <v>76</v>
      </c>
      <c r="B82" s="37" t="s">
        <v>83</v>
      </c>
      <c r="C82" s="38">
        <v>780027</v>
      </c>
      <c r="D82" s="17">
        <v>95358592</v>
      </c>
      <c r="E82" s="18">
        <v>89779196</v>
      </c>
      <c r="F82" s="19">
        <f t="shared" si="5"/>
        <v>5579396</v>
      </c>
      <c r="G82" s="20">
        <f t="shared" si="3"/>
        <v>6.2145755905410383E-2</v>
      </c>
      <c r="H82" s="21"/>
      <c r="J82" s="22"/>
      <c r="K82" s="23"/>
    </row>
    <row r="83" spans="1:11" ht="25.5">
      <c r="A83" s="36">
        <v>77</v>
      </c>
      <c r="B83" s="37" t="s">
        <v>84</v>
      </c>
      <c r="C83" s="38">
        <v>780086</v>
      </c>
      <c r="D83" s="17">
        <v>104597398</v>
      </c>
      <c r="E83" s="18">
        <v>98315977</v>
      </c>
      <c r="F83" s="19">
        <f t="shared" si="5"/>
        <v>6281421</v>
      </c>
      <c r="G83" s="20">
        <f t="shared" si="3"/>
        <v>6.3890134560733669E-2</v>
      </c>
      <c r="H83" s="21"/>
      <c r="J83" s="22"/>
      <c r="K83" s="23"/>
    </row>
    <row r="84" spans="1:11" ht="25.5">
      <c r="A84" s="36">
        <v>78</v>
      </c>
      <c r="B84" s="37" t="s">
        <v>85</v>
      </c>
      <c r="C84" s="38">
        <v>780020</v>
      </c>
      <c r="D84" s="17">
        <v>78274779</v>
      </c>
      <c r="E84" s="18">
        <v>73914513</v>
      </c>
      <c r="F84" s="19">
        <f t="shared" si="5"/>
        <v>4360266</v>
      </c>
      <c r="G84" s="20">
        <f t="shared" si="3"/>
        <v>5.8990661279199719E-2</v>
      </c>
      <c r="H84" s="21"/>
      <c r="J84" s="22"/>
      <c r="K84" s="23"/>
    </row>
    <row r="85" spans="1:11" ht="25.5">
      <c r="A85" s="36">
        <v>79</v>
      </c>
      <c r="B85" s="37" t="s">
        <v>86</v>
      </c>
      <c r="C85" s="38">
        <v>780021</v>
      </c>
      <c r="D85" s="17">
        <v>67585266</v>
      </c>
      <c r="E85" s="18">
        <v>63922429</v>
      </c>
      <c r="F85" s="19">
        <f t="shared" si="5"/>
        <v>3662837</v>
      </c>
      <c r="G85" s="20">
        <f t="shared" si="3"/>
        <v>5.7301279962311824E-2</v>
      </c>
      <c r="H85" s="21"/>
      <c r="J85" s="22"/>
      <c r="K85" s="23"/>
    </row>
    <row r="86" spans="1:11" ht="25.5">
      <c r="A86" s="36">
        <v>80</v>
      </c>
      <c r="B86" s="37" t="s">
        <v>87</v>
      </c>
      <c r="C86" s="38">
        <v>780087</v>
      </c>
      <c r="D86" s="17">
        <v>145657033</v>
      </c>
      <c r="E86" s="18">
        <v>137593320</v>
      </c>
      <c r="F86" s="19">
        <f t="shared" si="5"/>
        <v>8063713</v>
      </c>
      <c r="G86" s="20">
        <f t="shared" si="3"/>
        <v>5.8605410495218724E-2</v>
      </c>
      <c r="H86" s="21"/>
      <c r="J86" s="22"/>
      <c r="K86" s="23"/>
    </row>
    <row r="87" spans="1:11" ht="12.75">
      <c r="A87" s="36">
        <v>81</v>
      </c>
      <c r="B87" s="37" t="s">
        <v>88</v>
      </c>
      <c r="C87" s="38">
        <v>780088</v>
      </c>
      <c r="D87" s="17">
        <v>210613198</v>
      </c>
      <c r="E87" s="18">
        <v>198818974</v>
      </c>
      <c r="F87" s="19">
        <f t="shared" si="5"/>
        <v>11794224</v>
      </c>
      <c r="G87" s="20">
        <f t="shared" si="3"/>
        <v>5.9321420701024197E-2</v>
      </c>
      <c r="H87" s="21"/>
      <c r="J87" s="22"/>
      <c r="K87" s="23"/>
    </row>
    <row r="88" spans="1:11" ht="25.5">
      <c r="A88" s="36">
        <v>82</v>
      </c>
      <c r="B88" s="37" t="s">
        <v>89</v>
      </c>
      <c r="C88" s="38">
        <v>780089</v>
      </c>
      <c r="D88" s="17">
        <v>187057301</v>
      </c>
      <c r="E88" s="18">
        <v>176420380</v>
      </c>
      <c r="F88" s="19">
        <f t="shared" si="5"/>
        <v>10636921</v>
      </c>
      <c r="G88" s="20">
        <f t="shared" si="3"/>
        <v>6.0293039840408458E-2</v>
      </c>
      <c r="H88" s="21"/>
      <c r="J88" s="22"/>
      <c r="K88" s="23"/>
    </row>
    <row r="89" spans="1:11" ht="25.5">
      <c r="A89" s="36">
        <v>83</v>
      </c>
      <c r="B89" s="37" t="s">
        <v>90</v>
      </c>
      <c r="C89" s="38">
        <v>780022</v>
      </c>
      <c r="D89" s="17">
        <v>124267976</v>
      </c>
      <c r="E89" s="18">
        <v>117255482</v>
      </c>
      <c r="F89" s="19">
        <f t="shared" si="5"/>
        <v>7012494</v>
      </c>
      <c r="G89" s="20">
        <f t="shared" si="3"/>
        <v>5.9805254990124901E-2</v>
      </c>
      <c r="H89" s="21"/>
      <c r="J89" s="22"/>
      <c r="K89" s="23"/>
    </row>
    <row r="90" spans="1:11" ht="25.5">
      <c r="A90" s="36">
        <v>84</v>
      </c>
      <c r="B90" s="37" t="s">
        <v>91</v>
      </c>
      <c r="C90" s="38">
        <v>780023</v>
      </c>
      <c r="D90" s="17">
        <v>119140354</v>
      </c>
      <c r="E90" s="18">
        <v>112525119</v>
      </c>
      <c r="F90" s="19">
        <f t="shared" si="5"/>
        <v>6615235</v>
      </c>
      <c r="G90" s="20">
        <f t="shared" si="3"/>
        <v>5.8788962489344287E-2</v>
      </c>
      <c r="H90" s="21"/>
      <c r="J90" s="22"/>
      <c r="K90" s="23"/>
    </row>
    <row r="91" spans="1:11" ht="25.5">
      <c r="A91" s="36">
        <v>85</v>
      </c>
      <c r="B91" s="37" t="s">
        <v>92</v>
      </c>
      <c r="C91" s="38">
        <v>780090</v>
      </c>
      <c r="D91" s="17">
        <v>432843774</v>
      </c>
      <c r="E91" s="18">
        <v>407498919</v>
      </c>
      <c r="F91" s="19">
        <f t="shared" si="5"/>
        <v>25344855</v>
      </c>
      <c r="G91" s="20">
        <f t="shared" si="3"/>
        <v>6.2196128181630783E-2</v>
      </c>
      <c r="H91" s="21"/>
      <c r="J91" s="22"/>
      <c r="K91" s="23"/>
    </row>
    <row r="92" spans="1:11" ht="25.5">
      <c r="A92" s="36">
        <v>86</v>
      </c>
      <c r="B92" s="37" t="s">
        <v>93</v>
      </c>
      <c r="C92" s="38">
        <v>780024</v>
      </c>
      <c r="D92" s="17">
        <v>209345788</v>
      </c>
      <c r="E92" s="18">
        <v>197404803</v>
      </c>
      <c r="F92" s="19">
        <f t="shared" si="5"/>
        <v>11940985</v>
      </c>
      <c r="G92" s="20">
        <f t="shared" si="3"/>
        <v>6.0489840259864369E-2</v>
      </c>
      <c r="H92" s="21"/>
      <c r="J92" s="22"/>
      <c r="K92" s="23"/>
    </row>
    <row r="93" spans="1:11" ht="25.5">
      <c r="A93" s="36">
        <v>87</v>
      </c>
      <c r="B93" s="37" t="s">
        <v>94</v>
      </c>
      <c r="C93" s="38">
        <v>780025</v>
      </c>
      <c r="D93" s="17">
        <v>158263758</v>
      </c>
      <c r="E93" s="18">
        <v>149016711</v>
      </c>
      <c r="F93" s="19">
        <f t="shared" si="5"/>
        <v>9247047</v>
      </c>
      <c r="G93" s="20">
        <f t="shared" si="3"/>
        <v>6.2053758521082969E-2</v>
      </c>
      <c r="H93" s="21"/>
      <c r="J93" s="22"/>
      <c r="K93" s="23"/>
    </row>
    <row r="94" spans="1:11" ht="12.75">
      <c r="A94" s="36">
        <v>88</v>
      </c>
      <c r="B94" s="37" t="s">
        <v>95</v>
      </c>
      <c r="C94" s="38">
        <v>780026</v>
      </c>
      <c r="D94" s="17">
        <v>147676044</v>
      </c>
      <c r="E94" s="18">
        <v>138885881</v>
      </c>
      <c r="F94" s="19">
        <f t="shared" si="5"/>
        <v>8790163</v>
      </c>
      <c r="G94" s="20">
        <f t="shared" si="3"/>
        <v>6.3290544270659055E-2</v>
      </c>
      <c r="H94" s="21"/>
      <c r="J94" s="22"/>
      <c r="K94" s="23"/>
    </row>
    <row r="95" spans="1:11" ht="25.5">
      <c r="A95" s="36">
        <v>89</v>
      </c>
      <c r="B95" s="37" t="s">
        <v>96</v>
      </c>
      <c r="C95" s="38">
        <v>780028</v>
      </c>
      <c r="D95" s="17">
        <v>225432179</v>
      </c>
      <c r="E95" s="18">
        <v>212463951</v>
      </c>
      <c r="F95" s="19">
        <f t="shared" si="5"/>
        <v>12968228</v>
      </c>
      <c r="G95" s="20">
        <f t="shared" si="3"/>
        <v>6.103730980697053E-2</v>
      </c>
      <c r="H95" s="21"/>
      <c r="J95" s="22"/>
      <c r="K95" s="23"/>
    </row>
    <row r="96" spans="1:11" ht="25.5">
      <c r="A96" s="36">
        <v>90</v>
      </c>
      <c r="B96" s="37" t="s">
        <v>97</v>
      </c>
      <c r="C96" s="38">
        <v>780092</v>
      </c>
      <c r="D96" s="17">
        <v>517759046</v>
      </c>
      <c r="E96" s="18">
        <v>487454792</v>
      </c>
      <c r="F96" s="19">
        <f t="shared" si="5"/>
        <v>30304254</v>
      </c>
      <c r="G96" s="20">
        <f t="shared" si="3"/>
        <v>6.2168337448614164E-2</v>
      </c>
      <c r="H96" s="21"/>
      <c r="J96" s="22"/>
      <c r="K96" s="23"/>
    </row>
    <row r="97" spans="1:11" ht="24" customHeight="1">
      <c r="A97" s="30"/>
      <c r="B97" s="39" t="s">
        <v>98</v>
      </c>
      <c r="C97" s="32"/>
      <c r="D97" s="33">
        <v>3066802921</v>
      </c>
      <c r="E97" s="33">
        <f t="shared" ref="E97:F97" si="6">SUM(E81:E96)</f>
        <v>2890425803</v>
      </c>
      <c r="F97" s="33">
        <f t="shared" si="6"/>
        <v>176377118</v>
      </c>
      <c r="G97" s="34">
        <f t="shared" si="3"/>
        <v>6.102115398255048E-2</v>
      </c>
      <c r="H97" s="35"/>
      <c r="J97" s="22"/>
      <c r="K97" s="23"/>
    </row>
    <row r="98" spans="1:11" ht="25.5">
      <c r="A98" s="40">
        <v>91</v>
      </c>
      <c r="B98" s="41" t="s">
        <v>99</v>
      </c>
      <c r="C98" s="42">
        <v>780245</v>
      </c>
      <c r="D98" s="17">
        <v>10669573</v>
      </c>
      <c r="E98" s="18">
        <v>10585495</v>
      </c>
      <c r="F98" s="19">
        <f>D98-E98</f>
        <v>84078</v>
      </c>
      <c r="G98" s="20">
        <f t="shared" si="3"/>
        <v>7.9427556292832602E-3</v>
      </c>
      <c r="H98" s="21"/>
      <c r="J98" s="22"/>
      <c r="K98" s="23"/>
    </row>
    <row r="99" spans="1:11" ht="25.5">
      <c r="A99" s="43">
        <v>92</v>
      </c>
      <c r="B99" s="41" t="s">
        <v>100</v>
      </c>
      <c r="C99" s="42">
        <v>780019</v>
      </c>
      <c r="D99" s="17">
        <v>2823008</v>
      </c>
      <c r="E99" s="18">
        <v>2808990</v>
      </c>
      <c r="F99" s="19">
        <f>D99-E99</f>
        <v>14018</v>
      </c>
      <c r="G99" s="20">
        <f t="shared" si="3"/>
        <v>4.9904058042213872E-3</v>
      </c>
      <c r="H99" s="21"/>
      <c r="J99" s="22"/>
      <c r="K99" s="23"/>
    </row>
    <row r="100" spans="1:11" ht="25.5">
      <c r="A100" s="40">
        <v>93</v>
      </c>
      <c r="B100" s="41" t="s">
        <v>101</v>
      </c>
      <c r="C100" s="42">
        <v>780041</v>
      </c>
      <c r="D100" s="17">
        <v>23821015</v>
      </c>
      <c r="E100" s="18">
        <v>23340440</v>
      </c>
      <c r="F100" s="19">
        <f>D100-E100</f>
        <v>480575</v>
      </c>
      <c r="G100" s="20">
        <f t="shared" si="3"/>
        <v>2.0589800363660649E-2</v>
      </c>
      <c r="H100" s="21"/>
      <c r="J100" s="22"/>
      <c r="K100" s="23"/>
    </row>
    <row r="101" spans="1:11" ht="23.25" customHeight="1" thickBot="1">
      <c r="A101" s="44"/>
      <c r="B101" s="39" t="s">
        <v>102</v>
      </c>
      <c r="C101" s="45"/>
      <c r="D101" s="46">
        <v>37313596</v>
      </c>
      <c r="E101" s="46">
        <f t="shared" ref="E101:F101" si="7">SUM(E98:E100)</f>
        <v>36734925</v>
      </c>
      <c r="F101" s="47">
        <f t="shared" si="7"/>
        <v>578671</v>
      </c>
      <c r="G101" s="48">
        <f t="shared" si="3"/>
        <v>1.5752611445375209E-2</v>
      </c>
      <c r="H101" s="35"/>
    </row>
    <row r="102" spans="1:11" ht="24" customHeight="1" thickBot="1">
      <c r="A102" s="49"/>
      <c r="B102" s="50"/>
      <c r="C102" s="51"/>
      <c r="D102" s="52">
        <v>17012537601</v>
      </c>
      <c r="E102" s="52">
        <f t="shared" ref="E102:F102" si="8">E80+E97+E101</f>
        <v>16819321949</v>
      </c>
      <c r="F102" s="53">
        <f t="shared" si="8"/>
        <v>193215652</v>
      </c>
      <c r="G102" s="54">
        <f t="shared" si="3"/>
        <v>1.1487719456579448E-2</v>
      </c>
      <c r="H102" s="35"/>
    </row>
    <row r="103" spans="1:11" ht="24" customHeight="1">
      <c r="A103" s="55"/>
      <c r="B103" s="55"/>
      <c r="C103" s="56"/>
      <c r="D103" s="57"/>
      <c r="E103" s="57"/>
      <c r="F103" s="57"/>
      <c r="G103" s="58"/>
      <c r="H103" s="58"/>
      <c r="J103" s="22"/>
    </row>
    <row r="104" spans="1:11" s="59" customFormat="1" ht="12.75">
      <c r="C104" s="60"/>
      <c r="D104" s="61">
        <v>16541369710</v>
      </c>
      <c r="E104" s="62"/>
      <c r="F104" s="62"/>
    </row>
    <row r="105" spans="1:11" s="59" customFormat="1" ht="12.75">
      <c r="C105" s="60"/>
      <c r="E105" s="3"/>
      <c r="F105" s="3"/>
      <c r="G105" s="62"/>
      <c r="H105" s="62"/>
    </row>
    <row r="106" spans="1:11" s="59" customFormat="1" ht="12.75">
      <c r="C106" s="60"/>
      <c r="E106" s="3"/>
      <c r="F106" s="3"/>
      <c r="G106" s="62"/>
      <c r="H106" s="62"/>
    </row>
    <row r="107" spans="1:11" s="59" customFormat="1" ht="12.75">
      <c r="C107" s="60"/>
      <c r="E107" s="3"/>
      <c r="F107" s="3"/>
      <c r="G107" s="62"/>
      <c r="H107" s="62"/>
    </row>
    <row r="108" spans="1:11" s="59" customFormat="1" ht="12.75">
      <c r="C108" s="60"/>
      <c r="E108" s="3"/>
      <c r="F108" s="3"/>
      <c r="G108" s="62"/>
      <c r="H108" s="62"/>
    </row>
    <row r="109" spans="1:11" s="59" customFormat="1" ht="12.75">
      <c r="C109" s="60"/>
      <c r="E109" s="3"/>
      <c r="F109" s="3"/>
      <c r="G109" s="62"/>
      <c r="H109" s="62"/>
    </row>
    <row r="110" spans="1:11" s="59" customFormat="1" ht="12.75">
      <c r="C110" s="60"/>
      <c r="E110" s="3"/>
      <c r="F110" s="3"/>
      <c r="G110" s="62"/>
      <c r="H110" s="62"/>
    </row>
    <row r="111" spans="1:11" s="63" customFormat="1" ht="12.75">
      <c r="C111" s="64"/>
      <c r="D111" s="65"/>
      <c r="E111" s="66"/>
      <c r="F111" s="66"/>
      <c r="G111" s="65"/>
      <c r="H111" s="65"/>
    </row>
    <row r="112" spans="1:11" ht="12.75">
      <c r="C112" s="1"/>
    </row>
    <row r="113" spans="3:3" ht="12.75">
      <c r="C113" s="1"/>
    </row>
    <row r="114" spans="3:3" ht="12.75">
      <c r="C114" s="1"/>
    </row>
    <row r="115" spans="3:3" ht="12.75">
      <c r="C115" s="1"/>
    </row>
    <row r="116" spans="3:3" ht="12.75">
      <c r="C116" s="1"/>
    </row>
    <row r="117" spans="3:3" ht="12.75">
      <c r="C117" s="1"/>
    </row>
    <row r="118" spans="3:3" ht="12.75">
      <c r="C118" s="1"/>
    </row>
    <row r="119" spans="3:3" ht="12.75">
      <c r="C119" s="1"/>
    </row>
    <row r="120" spans="3:3" ht="12.75">
      <c r="C120" s="1"/>
    </row>
    <row r="121" spans="3:3" ht="12.75">
      <c r="C121" s="1"/>
    </row>
    <row r="122" spans="3:3" ht="12.75">
      <c r="C122" s="1"/>
    </row>
    <row r="123" spans="3:3" ht="12.75">
      <c r="C123" s="1"/>
    </row>
    <row r="124" spans="3:3" ht="12.75">
      <c r="C124" s="1"/>
    </row>
    <row r="125" spans="3:3" ht="12.75">
      <c r="C125" s="1"/>
    </row>
    <row r="126" spans="3:3" ht="12.75">
      <c r="C126" s="1"/>
    </row>
    <row r="127" spans="3:3" ht="12.75">
      <c r="C127" s="1"/>
    </row>
    <row r="128" spans="3:3" ht="12.75">
      <c r="C128" s="1"/>
    </row>
    <row r="129" spans="3:3" ht="12.75">
      <c r="C129" s="1"/>
    </row>
    <row r="130" spans="3:3" ht="12.75">
      <c r="C130" s="1"/>
    </row>
    <row r="131" spans="3:3" ht="12.75">
      <c r="C131" s="1"/>
    </row>
    <row r="132" spans="3:3" ht="12.75">
      <c r="C132" s="1"/>
    </row>
    <row r="133" spans="3:3" ht="12.75">
      <c r="C133" s="1"/>
    </row>
    <row r="134" spans="3:3" ht="12.75">
      <c r="C134" s="1"/>
    </row>
    <row r="135" spans="3:3" ht="12.75">
      <c r="C135" s="1"/>
    </row>
    <row r="136" spans="3:3" ht="12.75">
      <c r="C136" s="1"/>
    </row>
    <row r="137" spans="3:3" ht="12.75">
      <c r="C137" s="1"/>
    </row>
    <row r="138" spans="3:3" ht="12.75">
      <c r="C138" s="1"/>
    </row>
    <row r="139" spans="3:3" ht="12.75">
      <c r="C139" s="1"/>
    </row>
    <row r="140" spans="3:3" ht="12.75">
      <c r="C140" s="1"/>
    </row>
    <row r="141" spans="3:3" ht="12.75">
      <c r="C141" s="1"/>
    </row>
    <row r="142" spans="3:3" ht="12.75">
      <c r="C142" s="1"/>
    </row>
    <row r="143" spans="3:3" ht="12.75">
      <c r="C143" s="1"/>
    </row>
    <row r="144" spans="3:3" ht="12.75">
      <c r="C144" s="1"/>
    </row>
    <row r="145" spans="3:3" ht="12.75">
      <c r="C145" s="1"/>
    </row>
    <row r="146" spans="3:3" ht="12.75">
      <c r="C146" s="1"/>
    </row>
    <row r="147" spans="3:3" ht="12.75">
      <c r="C147" s="1"/>
    </row>
    <row r="148" spans="3:3" ht="12.75">
      <c r="C148" s="1"/>
    </row>
    <row r="149" spans="3:3" ht="12.75">
      <c r="C149" s="1"/>
    </row>
    <row r="150" spans="3:3" ht="12.75">
      <c r="C150" s="1"/>
    </row>
    <row r="151" spans="3:3" ht="12.75">
      <c r="C151" s="1"/>
    </row>
    <row r="152" spans="3:3" ht="12.75">
      <c r="C152" s="1"/>
    </row>
    <row r="153" spans="3:3" ht="12.75">
      <c r="C153" s="1"/>
    </row>
    <row r="154" spans="3:3" ht="12.75">
      <c r="C154" s="1"/>
    </row>
    <row r="155" spans="3:3" ht="12.75">
      <c r="C155" s="1"/>
    </row>
    <row r="156" spans="3:3" ht="12.75">
      <c r="C156" s="1"/>
    </row>
    <row r="157" spans="3:3" ht="12.75">
      <c r="C157" s="1"/>
    </row>
    <row r="158" spans="3:3" ht="12.75">
      <c r="C158" s="1"/>
    </row>
    <row r="159" spans="3:3" ht="12.75">
      <c r="C159" s="1"/>
    </row>
    <row r="160" spans="3:3" ht="12.75">
      <c r="C160" s="1"/>
    </row>
    <row r="161" spans="3:3" ht="12.75">
      <c r="C161" s="1"/>
    </row>
    <row r="162" spans="3:3" ht="12.75">
      <c r="C162" s="1"/>
    </row>
    <row r="163" spans="3:3" ht="12.75">
      <c r="C163" s="1"/>
    </row>
    <row r="164" spans="3:3" ht="12.75">
      <c r="C164" s="1"/>
    </row>
    <row r="165" spans="3:3" ht="12.75">
      <c r="C165" s="1"/>
    </row>
    <row r="166" spans="3:3" ht="12.75">
      <c r="C166" s="1"/>
    </row>
    <row r="167" spans="3:3" ht="12.75">
      <c r="C167" s="1"/>
    </row>
    <row r="168" spans="3:3" ht="12.75">
      <c r="C168" s="1"/>
    </row>
    <row r="169" spans="3:3" ht="12.75">
      <c r="C169" s="1"/>
    </row>
    <row r="170" spans="3:3" ht="12.75">
      <c r="C170" s="1"/>
    </row>
    <row r="171" spans="3:3" ht="12.75">
      <c r="C171" s="1"/>
    </row>
    <row r="172" spans="3:3" ht="12.75">
      <c r="C172" s="1"/>
    </row>
    <row r="173" spans="3:3" ht="12.75">
      <c r="C173" s="1"/>
    </row>
    <row r="174" spans="3:3" ht="12.75">
      <c r="C174" s="1"/>
    </row>
    <row r="175" spans="3:3" ht="12.75">
      <c r="C175" s="1"/>
    </row>
    <row r="176" spans="3:3" ht="12.75">
      <c r="C176" s="1"/>
    </row>
    <row r="177" spans="3:3" ht="12.75">
      <c r="C177" s="1"/>
    </row>
    <row r="178" spans="3:3" ht="12.75">
      <c r="C178" s="1"/>
    </row>
    <row r="179" spans="3:3" ht="12.75">
      <c r="C179" s="1"/>
    </row>
    <row r="180" spans="3:3" ht="12.75">
      <c r="C180" s="1"/>
    </row>
    <row r="181" spans="3:3" ht="12.75">
      <c r="C181" s="1"/>
    </row>
    <row r="182" spans="3:3" ht="12.75">
      <c r="C182" s="1"/>
    </row>
    <row r="183" spans="3:3" ht="12.75">
      <c r="C183" s="1"/>
    </row>
    <row r="184" spans="3:3" ht="12.75">
      <c r="C184" s="1"/>
    </row>
    <row r="185" spans="3:3" ht="12.75">
      <c r="C185" s="1"/>
    </row>
    <row r="186" spans="3:3" ht="12.75">
      <c r="C186" s="1"/>
    </row>
    <row r="187" spans="3:3" ht="12.75">
      <c r="C187" s="1"/>
    </row>
    <row r="188" spans="3:3" ht="12.75">
      <c r="C188" s="1"/>
    </row>
    <row r="189" spans="3:3" ht="12.75">
      <c r="C189" s="1"/>
    </row>
    <row r="190" spans="3:3" ht="12.75">
      <c r="C190" s="1"/>
    </row>
    <row r="191" spans="3:3" ht="12.75">
      <c r="C191" s="1"/>
    </row>
    <row r="192" spans="3:3" ht="12.75">
      <c r="C192" s="1"/>
    </row>
    <row r="193" spans="3:3" ht="12.75">
      <c r="C193" s="1"/>
    </row>
    <row r="194" spans="3:3" ht="12.75">
      <c r="C194" s="1"/>
    </row>
    <row r="195" spans="3:3" ht="12.75">
      <c r="C195" s="1"/>
    </row>
    <row r="196" spans="3:3" ht="12.75">
      <c r="C196" s="1"/>
    </row>
    <row r="197" spans="3:3" ht="12.75">
      <c r="C197" s="1"/>
    </row>
    <row r="198" spans="3:3" ht="12.75">
      <c r="C198" s="1"/>
    </row>
    <row r="199" spans="3:3" ht="12.75">
      <c r="C199" s="1"/>
    </row>
    <row r="200" spans="3:3" ht="12.75">
      <c r="C200" s="1"/>
    </row>
    <row r="201" spans="3:3" ht="12.75">
      <c r="C201" s="1"/>
    </row>
    <row r="202" spans="3:3" ht="12.75">
      <c r="C202" s="1"/>
    </row>
    <row r="203" spans="3:3" ht="12.75">
      <c r="C203" s="1"/>
    </row>
    <row r="204" spans="3:3" ht="12.75">
      <c r="C204" s="1"/>
    </row>
    <row r="205" spans="3:3" ht="12.75">
      <c r="C205" s="1"/>
    </row>
    <row r="206" spans="3:3" ht="12.75">
      <c r="C206" s="1"/>
    </row>
    <row r="207" spans="3:3" ht="12.75">
      <c r="C207" s="1"/>
    </row>
    <row r="208" spans="3:3" ht="12.75">
      <c r="C208" s="1"/>
    </row>
    <row r="209" spans="3:3" ht="12.75">
      <c r="C209" s="1"/>
    </row>
    <row r="210" spans="3:3" ht="12.75">
      <c r="C210" s="1"/>
    </row>
    <row r="211" spans="3:3" ht="12.75">
      <c r="C211" s="1"/>
    </row>
    <row r="212" spans="3:3" ht="12.75">
      <c r="C212" s="1"/>
    </row>
    <row r="213" spans="3:3" ht="12.75">
      <c r="C213" s="1"/>
    </row>
    <row r="214" spans="3:3" ht="12.75">
      <c r="C214" s="1"/>
    </row>
    <row r="215" spans="3:3" ht="12.75">
      <c r="C215" s="1"/>
    </row>
    <row r="216" spans="3:3" ht="12.75">
      <c r="C216" s="1"/>
    </row>
    <row r="217" spans="3:3" ht="12.75">
      <c r="C217" s="1"/>
    </row>
    <row r="218" spans="3:3" ht="12.75">
      <c r="C218" s="1"/>
    </row>
    <row r="219" spans="3:3" ht="12.75">
      <c r="C219" s="1"/>
    </row>
    <row r="220" spans="3:3" ht="12.75">
      <c r="C220" s="1"/>
    </row>
    <row r="221" spans="3:3" ht="12.75">
      <c r="C221" s="1"/>
    </row>
    <row r="222" spans="3:3" ht="12.75">
      <c r="C222" s="1"/>
    </row>
    <row r="223" spans="3:3" ht="12.75">
      <c r="C223" s="1"/>
    </row>
    <row r="224" spans="3:3" ht="12.75">
      <c r="C224" s="1"/>
    </row>
    <row r="225" spans="3:3" ht="12.75">
      <c r="C225" s="1"/>
    </row>
    <row r="226" spans="3:3" ht="12.75">
      <c r="C226" s="1"/>
    </row>
    <row r="227" spans="3:3" ht="12.75">
      <c r="C227" s="1"/>
    </row>
    <row r="228" spans="3:3" ht="12.75">
      <c r="C228" s="1"/>
    </row>
    <row r="229" spans="3:3" ht="12.75">
      <c r="C229" s="1"/>
    </row>
    <row r="230" spans="3:3" ht="12.75"/>
  </sheetData>
  <mergeCells count="8">
    <mergeCell ref="E1:G1"/>
    <mergeCell ref="G3:G4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подушевое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Минина</dc:creator>
  <cp:lastModifiedBy>Желнова</cp:lastModifiedBy>
  <dcterms:created xsi:type="dcterms:W3CDTF">2026-03-23T08:30:40Z</dcterms:created>
  <dcterms:modified xsi:type="dcterms:W3CDTF">2026-03-26T13:07:59Z</dcterms:modified>
</cp:coreProperties>
</file>